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80" i="2" l="1"/>
  <c r="Y79" i="2" s="1"/>
  <c r="AA81" i="2"/>
  <c r="AA79" i="2" s="1"/>
  <c r="Y20" i="2" l="1"/>
  <c r="Y19" i="2" s="1"/>
  <c r="AA21" i="2"/>
  <c r="AA20" i="2" s="1"/>
  <c r="AA19" i="2" s="1"/>
  <c r="AA23" i="2" l="1"/>
  <c r="Y23" i="2"/>
  <c r="Y22" i="2" s="1"/>
  <c r="AA44" i="2"/>
  <c r="Y32" i="2"/>
  <c r="Y40" i="2"/>
  <c r="Y16" i="2" l="1"/>
  <c r="AA18" i="2"/>
  <c r="AA17" i="2" s="1"/>
  <c r="AA94" i="2" l="1"/>
  <c r="AA89" i="2"/>
  <c r="AA88" i="2" s="1"/>
  <c r="AA87" i="2" s="1"/>
  <c r="AA84" i="2"/>
  <c r="AA86" i="2"/>
  <c r="AA85" i="2" s="1"/>
  <c r="AA76" i="2"/>
  <c r="AA75" i="2"/>
  <c r="AA65" i="2"/>
  <c r="AA62" i="2"/>
  <c r="AA60" i="2" s="1"/>
  <c r="AA59" i="2"/>
  <c r="AA56" i="2"/>
  <c r="AA55" i="2" s="1"/>
  <c r="AA54" i="2" s="1"/>
  <c r="AA53" i="2"/>
  <c r="AA52" i="2" s="1"/>
  <c r="AA51" i="2" s="1"/>
  <c r="AA47" i="2"/>
  <c r="AA41" i="2"/>
  <c r="AA40" i="2" s="1"/>
  <c r="AA31" i="2"/>
  <c r="AA30" i="2" s="1"/>
  <c r="AA29" i="2" s="1"/>
  <c r="AA32" i="2" l="1"/>
  <c r="AA16" i="2"/>
  <c r="AA28" i="2" l="1"/>
  <c r="Y88" i="2"/>
  <c r="Y87" i="2" s="1"/>
  <c r="Y60" i="2"/>
  <c r="Y58" i="2"/>
  <c r="Y57" i="2" s="1"/>
  <c r="Y55" i="2"/>
  <c r="Y54" i="2" s="1"/>
  <c r="Y52" i="2"/>
  <c r="Y51" i="2" s="1"/>
  <c r="Y45" i="2"/>
  <c r="Y28" i="2" l="1"/>
</calcChain>
</file>

<file path=xl/sharedStrings.xml><?xml version="1.0" encoding="utf-8"?>
<sst xmlns="http://schemas.openxmlformats.org/spreadsheetml/2006/main" count="233" uniqueCount="100">
  <si>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</si>
  <si>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</si>
  <si>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</si>
  <si>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</si>
  <si>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</si>
  <si>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</si>
  <si>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</si>
  <si>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</si>
  <si>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</si>
  <si>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</si>
  <si>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</si>
  <si>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</si>
  <si>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</si>
  <si>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</si>
  <si>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</si>
  <si>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</si>
  <si>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</si>
  <si>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</si>
  <si>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</si>
  <si>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</si>
  <si>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</si>
  <si>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</si>
  <si>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</si>
  <si>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</si>
  <si>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</si>
  <si>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</si>
  <si>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</si>
  <si>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</si>
  <si>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</si>
  <si>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</si>
  <si>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</si>
  <si>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</si>
  <si>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</si>
  <si>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</si>
  <si>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</si>
  <si>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</si>
  <si>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</si>
  <si>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</si>
  <si>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</si>
  <si>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</si>
  <si>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</si>
  <si>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</si>
  <si>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</si>
  <si>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</si>
  <si>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</si>
  <si>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</si>
  <si>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</si>
  <si>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</si>
  <si>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</si>
  <si>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</si>
  <si>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</si>
  <si>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</si>
  <si>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</si>
  <si>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</si>
  <si>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</si>
  <si>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</si>
  <si>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</si>
  <si>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</si>
  <si>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</si>
  <si>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</si>
  <si>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</si>
  <si>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</si>
  <si>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</si>
  <si>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</si>
  <si>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</si>
  <si>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</si>
  <si>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</si>
  <si>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</si>
  <si>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</si>
  <si>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</si>
  <si>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</si>
  <si>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</si>
  <si>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</si>
  <si>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</si>
  <si>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</si>
  <si>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</si>
  <si>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</si>
  <si>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</si>
  <si>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</si>
  <si>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</si>
  <si>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</si>
  <si>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</si>
  <si>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</si>
  <si>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</si>
  <si>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</si>
  <si>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Поддержка муниципальных программ формирования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</si>
  <si>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2019 год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</si>
  <si>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</si>
  <si>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</si>
  <si>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</si>
  <si>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</si>
  <si>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</si>
  <si>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"О бюджете Верх-Ирменского сельсовета Ордынского района Новосибирской области на 2020 год и</t>
  </si>
  <si>
    <t>на плановый период 2021 и 2022 годов" от 10.04.2020г. № 200</t>
  </si>
  <si>
    <t>092F255551</t>
  </si>
  <si>
    <t>201F255551</t>
  </si>
  <si>
    <t>Реализация мероприятий пореконструкции гидротехническихБюджетных инвестиций в объекты капитального строительства муниципальной собственности</t>
  </si>
  <si>
    <t>Софинансирование на реализацию мероприятий в рамках государственнй программы Новосибирской области</t>
  </si>
  <si>
    <t xml:space="preserve">Реализация мероприятий государственной программы "Развитие автомобильных дорог"  </t>
  </si>
  <si>
    <t>Софинансирование за счет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</si>
</sst>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1" fillId="0" borderId="4" xfId="1" applyBorder="1"/>
    <xf numFmtId="0" fontId="9" fillId="0" borderId="24" xfId="1" applyFont="1" applyBorder="1"/>
    <xf numFmtId="165" fontId="4" fillId="0" borderId="24" xfId="1" applyNumberFormat="1" applyFont="1" applyBorder="1"/>
    <xf numFmtId="171" fontId="4" fillId="0" borderId="24" xfId="1" applyNumberFormat="1" applyFont="1" applyBorder="1"/>
    <xf numFmtId="0" fontId="4" fillId="0" borderId="24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vertical="center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2" xfId="1" applyNumberFormat="1" applyFont="1" applyFill="1" applyBorder="1" applyAlignment="1" applyProtection="1">
      <alignment vertical="center"/>
      <protection hidden="1"/>
    </xf>
    <xf numFmtId="49" fontId="4" fillId="0" borderId="29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30" xfId="1" applyNumberFormat="1" applyFont="1" applyBorder="1"/>
    <xf numFmtId="172" fontId="4" fillId="0" borderId="32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9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right" vertical="center"/>
      <protection hidden="1"/>
    </xf>
    <xf numFmtId="164" fontId="4" fillId="0" borderId="26" xfId="1" applyNumberFormat="1" applyFont="1" applyFill="1" applyBorder="1" applyAlignment="1" applyProtection="1">
      <alignment vertical="center"/>
      <protection hidden="1"/>
    </xf>
    <xf numFmtId="172" fontId="4" fillId="0" borderId="26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0" fontId="7" fillId="0" borderId="25" xfId="1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showGridLines="0" tabSelected="1" topLeftCell="A79" zoomScale="140" zoomScaleNormal="140" workbookViewId="0">
      <selection activeCell="AA98" sqref="AA98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7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31" t="s">
        <v>81</v>
      </c>
      <c r="P1" s="131"/>
      <c r="Q1" s="131"/>
      <c r="R1" s="131"/>
      <c r="S1" s="131"/>
      <c r="T1" s="131"/>
      <c r="U1" s="131"/>
      <c r="V1" s="131"/>
      <c r="W1" s="131"/>
      <c r="X1" s="131"/>
      <c r="Y1" s="132"/>
      <c r="Z1" s="133"/>
      <c r="AA1" s="133"/>
    </row>
    <row r="2" spans="1:27" customFormat="1" ht="12" customHeight="1" x14ac:dyDescent="0.25">
      <c r="A2" s="138" t="s">
        <v>78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9"/>
      <c r="N2" s="139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</row>
    <row r="3" spans="1:27" ht="12" customHeight="1" x14ac:dyDescent="0.25">
      <c r="A3" s="6"/>
      <c r="B3" s="11"/>
      <c r="C3" s="11"/>
      <c r="D3" s="11"/>
      <c r="E3" s="131" t="s">
        <v>79</v>
      </c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</row>
    <row r="4" spans="1:27" ht="12" customHeight="1" x14ac:dyDescent="0.25">
      <c r="A4" s="6"/>
      <c r="B4" s="11"/>
      <c r="C4" s="11"/>
      <c r="D4" s="11"/>
      <c r="E4" s="131" t="s">
        <v>80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</row>
    <row r="5" spans="1:27" ht="11.25" customHeight="1" x14ac:dyDescent="0.25">
      <c r="A5" s="6"/>
      <c r="B5" s="11"/>
      <c r="C5" s="11"/>
      <c r="D5" s="11"/>
      <c r="E5" s="131" t="s">
        <v>92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2" customHeight="1" x14ac:dyDescent="0.25">
      <c r="A6" s="6"/>
      <c r="B6" s="11"/>
      <c r="C6" s="11"/>
      <c r="D6" s="11"/>
      <c r="E6" s="131" t="s">
        <v>93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8"/>
      <c r="P7" s="78"/>
      <c r="Q7" s="78"/>
      <c r="R7" s="78"/>
      <c r="S7" s="78"/>
      <c r="T7" s="78"/>
      <c r="U7" s="78"/>
      <c r="V7" s="78"/>
      <c r="W7" s="78"/>
      <c r="X7" s="78"/>
      <c r="Y7" s="79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67</v>
      </c>
    </row>
    <row r="9" spans="1:27" ht="15" customHeight="1" x14ac:dyDescent="0.2">
      <c r="A9" s="9"/>
      <c r="B9" s="15"/>
      <c r="C9" s="15"/>
      <c r="D9" s="15"/>
      <c r="E9" s="140" t="s">
        <v>86</v>
      </c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1"/>
      <c r="Z9" s="133"/>
      <c r="AA9" s="133"/>
    </row>
    <row r="10" spans="1:27" ht="21.75" customHeight="1" x14ac:dyDescent="0.2">
      <c r="A10" s="9"/>
      <c r="B10" s="15"/>
      <c r="C10" s="15"/>
      <c r="D10" s="15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1"/>
      <c r="Z10" s="133"/>
      <c r="AA10" s="133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66</v>
      </c>
      <c r="Y12" s="109" t="s">
        <v>82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65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42" t="s">
        <v>64</v>
      </c>
      <c r="Z13" s="134" t="s">
        <v>71</v>
      </c>
      <c r="AA13" s="136" t="s">
        <v>72</v>
      </c>
    </row>
    <row r="14" spans="1:27" ht="19.5" customHeight="1" thickBot="1" x14ac:dyDescent="0.25">
      <c r="A14" s="5"/>
      <c r="B14" s="25"/>
      <c r="C14" s="25"/>
      <c r="D14" s="25"/>
      <c r="E14" s="27" t="s">
        <v>63</v>
      </c>
      <c r="F14" s="28"/>
      <c r="G14" s="28"/>
      <c r="H14" s="28"/>
      <c r="I14" s="29"/>
      <c r="J14" s="28"/>
      <c r="K14" s="28"/>
      <c r="L14" s="29" t="s">
        <v>63</v>
      </c>
      <c r="M14" s="29"/>
      <c r="N14" s="30" t="s">
        <v>62</v>
      </c>
      <c r="O14" s="31" t="s">
        <v>61</v>
      </c>
      <c r="P14" s="30" t="s">
        <v>60</v>
      </c>
      <c r="Q14" s="32" t="s">
        <v>59</v>
      </c>
      <c r="R14" s="31" t="s">
        <v>58</v>
      </c>
      <c r="S14" s="33"/>
      <c r="T14" s="34" t="s">
        <v>57</v>
      </c>
      <c r="U14" s="35" t="s">
        <v>56</v>
      </c>
      <c r="V14" s="35" t="s">
        <v>55</v>
      </c>
      <c r="W14" s="36"/>
      <c r="X14" s="37" t="s">
        <v>54</v>
      </c>
      <c r="Y14" s="142"/>
      <c r="Z14" s="135"/>
      <c r="AA14" s="137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80"/>
      <c r="Z15" s="82"/>
      <c r="AA15" s="84"/>
    </row>
    <row r="16" spans="1:27" ht="32.25" customHeight="1" x14ac:dyDescent="0.2">
      <c r="A16" s="8"/>
      <c r="B16" s="129" t="s">
        <v>53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43" t="s">
        <v>52</v>
      </c>
      <c r="P16" s="44" t="s">
        <v>1</v>
      </c>
      <c r="Q16" s="45">
        <v>0</v>
      </c>
      <c r="R16" s="45">
        <v>0</v>
      </c>
      <c r="S16" s="127"/>
      <c r="T16" s="127"/>
      <c r="U16" s="127"/>
      <c r="V16" s="127"/>
      <c r="W16" s="127"/>
      <c r="X16" s="128"/>
      <c r="Y16" s="46">
        <f>SUM(Y18+Y35+Y32)</f>
        <v>5602.7</v>
      </c>
      <c r="Z16" s="82"/>
      <c r="AA16" s="85">
        <f>SUM(AA18+AA35+AA34)</f>
        <v>5602.7</v>
      </c>
    </row>
    <row r="17" spans="1:27" ht="21.75" customHeight="1" x14ac:dyDescent="0.2">
      <c r="A17" s="8"/>
      <c r="B17" s="129" t="s">
        <v>17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30"/>
      <c r="O17" s="43" t="s">
        <v>52</v>
      </c>
      <c r="P17" s="44" t="s">
        <v>16</v>
      </c>
      <c r="Q17" s="45">
        <v>1</v>
      </c>
      <c r="R17" s="45">
        <v>4</v>
      </c>
      <c r="S17" s="127"/>
      <c r="T17" s="127"/>
      <c r="U17" s="127"/>
      <c r="V17" s="127"/>
      <c r="W17" s="127"/>
      <c r="X17" s="128"/>
      <c r="Y17" s="46">
        <v>0.1</v>
      </c>
      <c r="Z17" s="106"/>
      <c r="AA17" s="85">
        <f>SUM(AA18)</f>
        <v>0.1</v>
      </c>
    </row>
    <row r="18" spans="1:27" ht="21.75" customHeight="1" x14ac:dyDescent="0.2">
      <c r="A18" s="8"/>
      <c r="B18" s="129" t="s">
        <v>15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30"/>
      <c r="O18" s="43">
        <v>500070190</v>
      </c>
      <c r="P18" s="44" t="s">
        <v>14</v>
      </c>
      <c r="Q18" s="45">
        <v>1</v>
      </c>
      <c r="R18" s="45">
        <v>4</v>
      </c>
      <c r="S18" s="127"/>
      <c r="T18" s="127"/>
      <c r="U18" s="127"/>
      <c r="V18" s="127"/>
      <c r="W18" s="127"/>
      <c r="X18" s="128"/>
      <c r="Y18" s="46">
        <v>0.1</v>
      </c>
      <c r="Z18" s="106"/>
      <c r="AA18" s="85">
        <f>SUM(Y18:Z18)</f>
        <v>0.1</v>
      </c>
    </row>
    <row r="19" spans="1:27" ht="21.75" customHeight="1" x14ac:dyDescent="0.2">
      <c r="A19" s="8"/>
      <c r="B19" s="114"/>
      <c r="C19" s="114"/>
      <c r="D19" s="114"/>
      <c r="E19" s="114" t="s">
        <v>53</v>
      </c>
      <c r="F19" s="114"/>
      <c r="G19" s="114"/>
      <c r="H19" s="114"/>
      <c r="I19" s="114"/>
      <c r="J19" s="114"/>
      <c r="K19" s="114"/>
      <c r="L19" s="114"/>
      <c r="M19" s="114"/>
      <c r="N19" s="115"/>
      <c r="O19" s="43">
        <v>500070190</v>
      </c>
      <c r="P19" s="73"/>
      <c r="Q19" s="45"/>
      <c r="R19" s="45"/>
      <c r="S19" s="116"/>
      <c r="T19" s="116"/>
      <c r="U19" s="116"/>
      <c r="V19" s="116"/>
      <c r="W19" s="116"/>
      <c r="X19" s="117"/>
      <c r="Y19" s="46">
        <f>SUM(Y20)</f>
        <v>68</v>
      </c>
      <c r="Z19" s="106"/>
      <c r="AA19" s="85">
        <f>SUM(AA20)</f>
        <v>68</v>
      </c>
    </row>
    <row r="20" spans="1:27" ht="21.75" customHeight="1" x14ac:dyDescent="0.2">
      <c r="A20" s="8"/>
      <c r="B20" s="114"/>
      <c r="C20" s="114"/>
      <c r="D20" s="114"/>
      <c r="E20" s="114" t="s">
        <v>17</v>
      </c>
      <c r="F20" s="114"/>
      <c r="G20" s="114"/>
      <c r="H20" s="114"/>
      <c r="I20" s="114"/>
      <c r="J20" s="114"/>
      <c r="K20" s="114"/>
      <c r="L20" s="114"/>
      <c r="M20" s="114"/>
      <c r="N20" s="115"/>
      <c r="O20" s="74">
        <v>500070190</v>
      </c>
      <c r="P20" s="44">
        <v>200</v>
      </c>
      <c r="Q20" s="48">
        <v>1</v>
      </c>
      <c r="R20" s="48">
        <v>13</v>
      </c>
      <c r="S20" s="116"/>
      <c r="T20" s="116"/>
      <c r="U20" s="116"/>
      <c r="V20" s="116"/>
      <c r="W20" s="116"/>
      <c r="X20" s="117"/>
      <c r="Y20" s="46">
        <f>SUM(Y21)</f>
        <v>68</v>
      </c>
      <c r="Z20" s="106"/>
      <c r="AA20" s="85">
        <f>SUM(AA21)</f>
        <v>68</v>
      </c>
    </row>
    <row r="21" spans="1:27" ht="21.75" customHeight="1" x14ac:dyDescent="0.2">
      <c r="A21" s="8"/>
      <c r="B21" s="114"/>
      <c r="C21" s="114"/>
      <c r="D21" s="114"/>
      <c r="E21" s="114" t="s">
        <v>15</v>
      </c>
      <c r="F21" s="114"/>
      <c r="G21" s="114"/>
      <c r="H21" s="114"/>
      <c r="I21" s="114"/>
      <c r="J21" s="114"/>
      <c r="K21" s="114"/>
      <c r="L21" s="114"/>
      <c r="M21" s="114"/>
      <c r="N21" s="115"/>
      <c r="O21" s="74">
        <v>500070190</v>
      </c>
      <c r="P21" s="44">
        <v>240</v>
      </c>
      <c r="Q21" s="48">
        <v>1</v>
      </c>
      <c r="R21" s="48">
        <v>13</v>
      </c>
      <c r="S21" s="116"/>
      <c r="T21" s="116"/>
      <c r="U21" s="116"/>
      <c r="V21" s="116"/>
      <c r="W21" s="116"/>
      <c r="X21" s="117"/>
      <c r="Y21" s="46">
        <v>68</v>
      </c>
      <c r="Z21" s="106"/>
      <c r="AA21" s="85">
        <f>SUM(Y21:Z21)</f>
        <v>68</v>
      </c>
    </row>
    <row r="22" spans="1:27" ht="50.25" customHeight="1" x14ac:dyDescent="0.2">
      <c r="A22" s="8"/>
      <c r="B22" s="110"/>
      <c r="C22" s="110"/>
      <c r="D22" s="110"/>
      <c r="E22" s="110" t="s">
        <v>85</v>
      </c>
      <c r="F22" s="110"/>
      <c r="G22" s="110"/>
      <c r="H22" s="110"/>
      <c r="I22" s="110"/>
      <c r="J22" s="110"/>
      <c r="K22" s="110"/>
      <c r="L22" s="110"/>
      <c r="M22" s="110"/>
      <c r="N22" s="111"/>
      <c r="O22" s="43" t="s">
        <v>94</v>
      </c>
      <c r="P22" s="73"/>
      <c r="Q22" s="45"/>
      <c r="R22" s="45"/>
      <c r="S22" s="112"/>
      <c r="T22" s="112"/>
      <c r="U22" s="112"/>
      <c r="V22" s="112"/>
      <c r="W22" s="112"/>
      <c r="X22" s="113"/>
      <c r="Y22" s="46">
        <f>SUM(Y23)</f>
        <v>0</v>
      </c>
      <c r="Z22" s="106">
        <v>5402.2</v>
      </c>
      <c r="AA22" s="85">
        <v>5402.2</v>
      </c>
    </row>
    <row r="23" spans="1:27" ht="21.75" customHeight="1" x14ac:dyDescent="0.2">
      <c r="A23" s="8"/>
      <c r="B23" s="110"/>
      <c r="C23" s="110"/>
      <c r="D23" s="110"/>
      <c r="E23" s="110" t="s">
        <v>17</v>
      </c>
      <c r="F23" s="110"/>
      <c r="G23" s="110"/>
      <c r="H23" s="110"/>
      <c r="I23" s="110"/>
      <c r="J23" s="110"/>
      <c r="K23" s="110"/>
      <c r="L23" s="110"/>
      <c r="M23" s="110"/>
      <c r="N23" s="111"/>
      <c r="O23" s="43" t="s">
        <v>94</v>
      </c>
      <c r="P23" s="73">
        <v>200</v>
      </c>
      <c r="Q23" s="48">
        <v>5</v>
      </c>
      <c r="R23" s="45">
        <v>3</v>
      </c>
      <c r="S23" s="112"/>
      <c r="T23" s="112"/>
      <c r="U23" s="112"/>
      <c r="V23" s="112"/>
      <c r="W23" s="112"/>
      <c r="X23" s="113"/>
      <c r="Y23" s="46">
        <f>SUM(Y24)</f>
        <v>0</v>
      </c>
      <c r="Z23" s="106">
        <v>5402.2</v>
      </c>
      <c r="AA23" s="85">
        <f>SUM(AA24)</f>
        <v>5402.2</v>
      </c>
    </row>
    <row r="24" spans="1:27" ht="21.75" customHeight="1" x14ac:dyDescent="0.2">
      <c r="A24" s="8"/>
      <c r="B24" s="110"/>
      <c r="C24" s="110"/>
      <c r="D24" s="110"/>
      <c r="E24" s="110" t="s">
        <v>15</v>
      </c>
      <c r="F24" s="110"/>
      <c r="G24" s="110"/>
      <c r="H24" s="110"/>
      <c r="I24" s="110"/>
      <c r="J24" s="110"/>
      <c r="K24" s="110"/>
      <c r="L24" s="110"/>
      <c r="M24" s="110"/>
      <c r="N24" s="111"/>
      <c r="O24" s="43" t="s">
        <v>94</v>
      </c>
      <c r="P24" s="73">
        <v>240</v>
      </c>
      <c r="Q24" s="45">
        <v>5</v>
      </c>
      <c r="R24" s="48">
        <v>3</v>
      </c>
      <c r="S24" s="112"/>
      <c r="T24" s="112"/>
      <c r="U24" s="112"/>
      <c r="V24" s="112"/>
      <c r="W24" s="112"/>
      <c r="X24" s="113"/>
      <c r="Y24" s="46">
        <v>0</v>
      </c>
      <c r="Z24" s="107">
        <v>5402.2</v>
      </c>
      <c r="AA24" s="85">
        <v>5402.2</v>
      </c>
    </row>
    <row r="25" spans="1:27" ht="47.25" customHeight="1" x14ac:dyDescent="0.2">
      <c r="A25" s="8"/>
      <c r="B25" s="123"/>
      <c r="C25" s="123"/>
      <c r="D25" s="123"/>
      <c r="E25" s="123" t="s">
        <v>69</v>
      </c>
      <c r="F25" s="123"/>
      <c r="G25" s="123"/>
      <c r="H25" s="123"/>
      <c r="I25" s="123"/>
      <c r="J25" s="123"/>
      <c r="K25" s="123"/>
      <c r="L25" s="123"/>
      <c r="M25" s="123"/>
      <c r="N25" s="124"/>
      <c r="O25" s="43" t="s">
        <v>95</v>
      </c>
      <c r="P25" s="73"/>
      <c r="Q25" s="45"/>
      <c r="R25" s="48"/>
      <c r="S25" s="125"/>
      <c r="T25" s="125"/>
      <c r="U25" s="125"/>
      <c r="V25" s="125"/>
      <c r="W25" s="125"/>
      <c r="X25" s="126"/>
      <c r="Y25" s="46">
        <v>700</v>
      </c>
      <c r="Z25" s="107">
        <v>-512.1</v>
      </c>
      <c r="AA25" s="85">
        <v>187.9</v>
      </c>
    </row>
    <row r="26" spans="1:27" ht="29.25" customHeight="1" x14ac:dyDescent="0.2">
      <c r="A26" s="8"/>
      <c r="B26" s="123"/>
      <c r="C26" s="123"/>
      <c r="D26" s="123"/>
      <c r="E26" s="123" t="s">
        <v>17</v>
      </c>
      <c r="F26" s="123"/>
      <c r="G26" s="123"/>
      <c r="H26" s="123"/>
      <c r="I26" s="123"/>
      <c r="J26" s="123"/>
      <c r="K26" s="123"/>
      <c r="L26" s="123"/>
      <c r="M26" s="123"/>
      <c r="N26" s="124"/>
      <c r="O26" s="43" t="s">
        <v>95</v>
      </c>
      <c r="P26" s="73">
        <v>200</v>
      </c>
      <c r="Q26" s="45">
        <v>5</v>
      </c>
      <c r="R26" s="48">
        <v>3</v>
      </c>
      <c r="S26" s="125"/>
      <c r="T26" s="125"/>
      <c r="U26" s="125"/>
      <c r="V26" s="125"/>
      <c r="W26" s="125"/>
      <c r="X26" s="126"/>
      <c r="Y26" s="46">
        <v>700</v>
      </c>
      <c r="Z26" s="107">
        <v>-512.1</v>
      </c>
      <c r="AA26" s="85">
        <v>187.9</v>
      </c>
    </row>
    <row r="27" spans="1:27" ht="29.25" customHeight="1" x14ac:dyDescent="0.2">
      <c r="A27" s="8"/>
      <c r="B27" s="123"/>
      <c r="C27" s="123"/>
      <c r="D27" s="123"/>
      <c r="E27" s="123" t="s">
        <v>15</v>
      </c>
      <c r="F27" s="123"/>
      <c r="G27" s="123"/>
      <c r="H27" s="123"/>
      <c r="I27" s="123"/>
      <c r="J27" s="123"/>
      <c r="K27" s="123"/>
      <c r="L27" s="123"/>
      <c r="M27" s="123"/>
      <c r="N27" s="124"/>
      <c r="O27" s="43" t="s">
        <v>95</v>
      </c>
      <c r="P27" s="73">
        <v>240</v>
      </c>
      <c r="Q27" s="45">
        <v>5</v>
      </c>
      <c r="R27" s="48">
        <v>3</v>
      </c>
      <c r="S27" s="125"/>
      <c r="T27" s="125"/>
      <c r="U27" s="125"/>
      <c r="V27" s="125"/>
      <c r="W27" s="125"/>
      <c r="X27" s="126"/>
      <c r="Y27" s="46">
        <v>700</v>
      </c>
      <c r="Z27" s="107">
        <v>-512.1</v>
      </c>
      <c r="AA27" s="85">
        <v>187.9</v>
      </c>
    </row>
    <row r="28" spans="1:27" ht="11.25" customHeight="1" x14ac:dyDescent="0.2">
      <c r="A28" s="8"/>
      <c r="B28" s="129" t="s">
        <v>51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30"/>
      <c r="O28" s="43" t="s">
        <v>50</v>
      </c>
      <c r="P28" s="44" t="s">
        <v>1</v>
      </c>
      <c r="Q28" s="45">
        <v>0</v>
      </c>
      <c r="R28" s="45">
        <v>0</v>
      </c>
      <c r="S28" s="127"/>
      <c r="T28" s="127"/>
      <c r="U28" s="127"/>
      <c r="V28" s="127"/>
      <c r="W28" s="127"/>
      <c r="X28" s="128"/>
      <c r="Y28" s="46" t="e">
        <f>SUM(Y29+Y32+Y35+Y45+Y48+Y51+Y54+Y57+Y60+Y63+Y68+Y76+Y82+Y87+Y79+#REF!+Y73+Y42)</f>
        <v>#REF!</v>
      </c>
      <c r="Z28" s="106"/>
      <c r="AA28" s="86" t="e">
        <f>SUM(AA29+AA32+AA35+AA45+AA48+AA51+AA54+AA57+AA60+AA63+AA68+AA73+AA76+AA79+AA82+AA87+#REF!+AA42)</f>
        <v>#REF!</v>
      </c>
    </row>
    <row r="29" spans="1:27" ht="11.25" customHeight="1" x14ac:dyDescent="0.2">
      <c r="A29" s="8"/>
      <c r="B29" s="129" t="s">
        <v>49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  <c r="O29" s="43" t="s">
        <v>47</v>
      </c>
      <c r="P29" s="44" t="s">
        <v>1</v>
      </c>
      <c r="Q29" s="45">
        <v>0</v>
      </c>
      <c r="R29" s="45">
        <v>0</v>
      </c>
      <c r="S29" s="127"/>
      <c r="T29" s="127"/>
      <c r="U29" s="127"/>
      <c r="V29" s="127"/>
      <c r="W29" s="127"/>
      <c r="X29" s="128"/>
      <c r="Y29" s="46">
        <v>10</v>
      </c>
      <c r="Z29" s="106"/>
      <c r="AA29" s="85">
        <f>SUM(AA30)</f>
        <v>10</v>
      </c>
    </row>
    <row r="30" spans="1:27" ht="11.25" customHeight="1" x14ac:dyDescent="0.2">
      <c r="A30" s="8"/>
      <c r="B30" s="129" t="s">
        <v>9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30"/>
      <c r="O30" s="43" t="s">
        <v>47</v>
      </c>
      <c r="P30" s="44" t="s">
        <v>8</v>
      </c>
      <c r="Q30" s="45">
        <v>1</v>
      </c>
      <c r="R30" s="45">
        <v>11</v>
      </c>
      <c r="S30" s="127"/>
      <c r="T30" s="127"/>
      <c r="U30" s="127"/>
      <c r="V30" s="127"/>
      <c r="W30" s="127"/>
      <c r="X30" s="128"/>
      <c r="Y30" s="46">
        <v>10</v>
      </c>
      <c r="Z30" s="106"/>
      <c r="AA30" s="85">
        <f>SUM(AA31)</f>
        <v>10</v>
      </c>
    </row>
    <row r="31" spans="1:27" ht="11.25" customHeight="1" x14ac:dyDescent="0.2">
      <c r="A31" s="8"/>
      <c r="B31" s="129" t="s">
        <v>48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43" t="s">
        <v>47</v>
      </c>
      <c r="P31" s="44" t="s">
        <v>46</v>
      </c>
      <c r="Q31" s="45">
        <v>1</v>
      </c>
      <c r="R31" s="45">
        <v>11</v>
      </c>
      <c r="S31" s="127"/>
      <c r="T31" s="127"/>
      <c r="U31" s="127"/>
      <c r="V31" s="127"/>
      <c r="W31" s="127"/>
      <c r="X31" s="128"/>
      <c r="Y31" s="46">
        <v>10</v>
      </c>
      <c r="Z31" s="106"/>
      <c r="AA31" s="85">
        <f>SUM(Y31:Z31)</f>
        <v>10</v>
      </c>
    </row>
    <row r="32" spans="1:27" ht="11.25" customHeight="1" x14ac:dyDescent="0.2">
      <c r="A32" s="8"/>
      <c r="B32" s="129" t="s">
        <v>45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0"/>
      <c r="O32" s="43" t="s">
        <v>44</v>
      </c>
      <c r="P32" s="44" t="s">
        <v>1</v>
      </c>
      <c r="Q32" s="45">
        <v>0</v>
      </c>
      <c r="R32" s="45">
        <v>0</v>
      </c>
      <c r="S32" s="127"/>
      <c r="T32" s="127"/>
      <c r="U32" s="127"/>
      <c r="V32" s="127"/>
      <c r="W32" s="127"/>
      <c r="X32" s="128"/>
      <c r="Y32" s="46">
        <f>SUM(Y33)</f>
        <v>771.9</v>
      </c>
      <c r="Z32" s="106"/>
      <c r="AA32" s="86">
        <f>SUM(AA33)</f>
        <v>771.9</v>
      </c>
    </row>
    <row r="33" spans="1:27" ht="42.75" customHeight="1" x14ac:dyDescent="0.2">
      <c r="A33" s="8"/>
      <c r="B33" s="129" t="s">
        <v>13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30"/>
      <c r="O33" s="43" t="s">
        <v>44</v>
      </c>
      <c r="P33" s="44" t="s">
        <v>12</v>
      </c>
      <c r="Q33" s="45">
        <v>1</v>
      </c>
      <c r="R33" s="45">
        <v>2</v>
      </c>
      <c r="S33" s="127"/>
      <c r="T33" s="127"/>
      <c r="U33" s="127"/>
      <c r="V33" s="127"/>
      <c r="W33" s="127"/>
      <c r="X33" s="128"/>
      <c r="Y33" s="46">
        <v>771.9</v>
      </c>
      <c r="Z33" s="106"/>
      <c r="AA33" s="86">
        <v>771.9</v>
      </c>
    </row>
    <row r="34" spans="1:27" ht="21.75" customHeight="1" x14ac:dyDescent="0.2">
      <c r="A34" s="8"/>
      <c r="B34" s="129" t="s">
        <v>11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O34" s="43" t="s">
        <v>44</v>
      </c>
      <c r="P34" s="44" t="s">
        <v>10</v>
      </c>
      <c r="Q34" s="45">
        <v>1</v>
      </c>
      <c r="R34" s="45">
        <v>2</v>
      </c>
      <c r="S34" s="127"/>
      <c r="T34" s="127"/>
      <c r="U34" s="127"/>
      <c r="V34" s="127"/>
      <c r="W34" s="127"/>
      <c r="X34" s="128"/>
      <c r="Y34" s="46">
        <v>771.9</v>
      </c>
      <c r="Z34" s="106"/>
      <c r="AA34" s="85">
        <v>771.9</v>
      </c>
    </row>
    <row r="35" spans="1:27" ht="11.25" customHeight="1" x14ac:dyDescent="0.2">
      <c r="A35" s="8"/>
      <c r="B35" s="129" t="s">
        <v>43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30"/>
      <c r="O35" s="43" t="s">
        <v>42</v>
      </c>
      <c r="P35" s="44" t="s">
        <v>1</v>
      </c>
      <c r="Q35" s="45">
        <v>0</v>
      </c>
      <c r="R35" s="45">
        <v>0</v>
      </c>
      <c r="S35" s="127"/>
      <c r="T35" s="127"/>
      <c r="U35" s="127"/>
      <c r="V35" s="127"/>
      <c r="W35" s="127"/>
      <c r="X35" s="128"/>
      <c r="Y35" s="46">
        <v>4830.7</v>
      </c>
      <c r="Z35" s="106"/>
      <c r="AA35" s="86">
        <v>4830.7</v>
      </c>
    </row>
    <row r="36" spans="1:27" ht="42.75" customHeight="1" x14ac:dyDescent="0.2">
      <c r="A36" s="8"/>
      <c r="B36" s="129" t="s">
        <v>13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O36" s="43" t="s">
        <v>42</v>
      </c>
      <c r="P36" s="44" t="s">
        <v>12</v>
      </c>
      <c r="Q36" s="45">
        <v>1</v>
      </c>
      <c r="R36" s="45">
        <v>4</v>
      </c>
      <c r="S36" s="127"/>
      <c r="T36" s="127"/>
      <c r="U36" s="127"/>
      <c r="V36" s="127"/>
      <c r="W36" s="127"/>
      <c r="X36" s="128"/>
      <c r="Y36" s="46">
        <v>3636.4</v>
      </c>
      <c r="Z36" s="106"/>
      <c r="AA36" s="85">
        <v>3636.4</v>
      </c>
    </row>
    <row r="37" spans="1:27" ht="21.75" customHeight="1" x14ac:dyDescent="0.2">
      <c r="A37" s="8"/>
      <c r="B37" s="129" t="s">
        <v>11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30"/>
      <c r="O37" s="43" t="s">
        <v>42</v>
      </c>
      <c r="P37" s="44" t="s">
        <v>10</v>
      </c>
      <c r="Q37" s="45">
        <v>1</v>
      </c>
      <c r="R37" s="45">
        <v>4</v>
      </c>
      <c r="S37" s="127"/>
      <c r="T37" s="127"/>
      <c r="U37" s="127"/>
      <c r="V37" s="127"/>
      <c r="W37" s="127"/>
      <c r="X37" s="128"/>
      <c r="Y37" s="46">
        <v>3636.4</v>
      </c>
      <c r="Z37" s="107"/>
      <c r="AA37" s="85">
        <v>3636.4</v>
      </c>
    </row>
    <row r="38" spans="1:27" ht="21.75" customHeight="1" x14ac:dyDescent="0.2">
      <c r="A38" s="8"/>
      <c r="B38" s="129" t="s">
        <v>17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30"/>
      <c r="O38" s="43" t="s">
        <v>42</v>
      </c>
      <c r="P38" s="44" t="s">
        <v>16</v>
      </c>
      <c r="Q38" s="45">
        <v>1</v>
      </c>
      <c r="R38" s="45">
        <v>4</v>
      </c>
      <c r="S38" s="127"/>
      <c r="T38" s="127"/>
      <c r="U38" s="127"/>
      <c r="V38" s="127"/>
      <c r="W38" s="127"/>
      <c r="X38" s="128"/>
      <c r="Y38" s="46">
        <v>1190.8</v>
      </c>
      <c r="Z38" s="106"/>
      <c r="AA38" s="85">
        <v>1190.8</v>
      </c>
    </row>
    <row r="39" spans="1:27" ht="21.75" customHeight="1" x14ac:dyDescent="0.2">
      <c r="A39" s="8"/>
      <c r="B39" s="129" t="s">
        <v>15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O39" s="43" t="s">
        <v>42</v>
      </c>
      <c r="P39" s="44" t="s">
        <v>14</v>
      </c>
      <c r="Q39" s="45">
        <v>1</v>
      </c>
      <c r="R39" s="45">
        <v>4</v>
      </c>
      <c r="S39" s="127"/>
      <c r="T39" s="127"/>
      <c r="U39" s="127"/>
      <c r="V39" s="127"/>
      <c r="W39" s="127"/>
      <c r="X39" s="128"/>
      <c r="Y39" s="46">
        <v>1190.8</v>
      </c>
      <c r="Z39" s="106"/>
      <c r="AA39" s="85">
        <v>1190.8</v>
      </c>
    </row>
    <row r="40" spans="1:27" ht="11.25" customHeight="1" x14ac:dyDescent="0.2">
      <c r="A40" s="8"/>
      <c r="B40" s="129" t="s">
        <v>9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O40" s="43">
        <v>2010002040</v>
      </c>
      <c r="P40" s="44" t="s">
        <v>8</v>
      </c>
      <c r="Q40" s="45">
        <v>1</v>
      </c>
      <c r="R40" s="45">
        <v>4</v>
      </c>
      <c r="S40" s="127"/>
      <c r="T40" s="127"/>
      <c r="U40" s="127"/>
      <c r="V40" s="127"/>
      <c r="W40" s="127"/>
      <c r="X40" s="128"/>
      <c r="Y40" s="46">
        <f>SUM(Y41)</f>
        <v>3.5</v>
      </c>
      <c r="Z40" s="106"/>
      <c r="AA40" s="85">
        <f>SUM(AA41)</f>
        <v>3.5</v>
      </c>
    </row>
    <row r="41" spans="1:27" ht="11.25" customHeight="1" x14ac:dyDescent="0.2">
      <c r="A41" s="8"/>
      <c r="B41" s="129" t="s">
        <v>22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0"/>
      <c r="O41" s="43" t="s">
        <v>42</v>
      </c>
      <c r="P41" s="44" t="s">
        <v>20</v>
      </c>
      <c r="Q41" s="45">
        <v>1</v>
      </c>
      <c r="R41" s="45">
        <v>4</v>
      </c>
      <c r="S41" s="127"/>
      <c r="T41" s="127"/>
      <c r="U41" s="127"/>
      <c r="V41" s="127"/>
      <c r="W41" s="127"/>
      <c r="X41" s="128"/>
      <c r="Y41" s="46">
        <v>3.5</v>
      </c>
      <c r="Z41" s="107"/>
      <c r="AA41" s="85">
        <f>SUM(Y41:Z41)</f>
        <v>3.5</v>
      </c>
    </row>
    <row r="42" spans="1:27" ht="25.5" customHeight="1" x14ac:dyDescent="0.2">
      <c r="A42" s="8"/>
      <c r="B42" s="110"/>
      <c r="C42" s="110"/>
      <c r="D42" s="110"/>
      <c r="E42" s="110" t="s">
        <v>83</v>
      </c>
      <c r="F42" s="110"/>
      <c r="G42" s="110"/>
      <c r="H42" s="110"/>
      <c r="I42" s="110"/>
      <c r="J42" s="110"/>
      <c r="K42" s="110"/>
      <c r="L42" s="110"/>
      <c r="M42" s="110"/>
      <c r="N42" s="111"/>
      <c r="O42" s="43">
        <v>2010009000</v>
      </c>
      <c r="P42" s="73"/>
      <c r="Q42" s="45"/>
      <c r="R42" s="45"/>
      <c r="S42" s="112"/>
      <c r="T42" s="112"/>
      <c r="U42" s="112"/>
      <c r="V42" s="112"/>
      <c r="W42" s="112"/>
      <c r="X42" s="113"/>
      <c r="Y42" s="46">
        <v>68</v>
      </c>
      <c r="Z42" s="107"/>
      <c r="AA42" s="85">
        <v>68</v>
      </c>
    </row>
    <row r="43" spans="1:27" ht="11.25" customHeight="1" x14ac:dyDescent="0.2">
      <c r="A43" s="8"/>
      <c r="B43" s="110"/>
      <c r="C43" s="110"/>
      <c r="D43" s="110"/>
      <c r="E43" s="110" t="s">
        <v>84</v>
      </c>
      <c r="F43" s="110"/>
      <c r="G43" s="110"/>
      <c r="H43" s="110"/>
      <c r="I43" s="110"/>
      <c r="J43" s="110"/>
      <c r="K43" s="110"/>
      <c r="L43" s="110"/>
      <c r="M43" s="110"/>
      <c r="N43" s="111"/>
      <c r="O43" s="43">
        <v>2010009000</v>
      </c>
      <c r="P43" s="47">
        <v>200</v>
      </c>
      <c r="Q43" s="45">
        <v>1</v>
      </c>
      <c r="R43" s="48">
        <v>13</v>
      </c>
      <c r="S43" s="112"/>
      <c r="T43" s="112"/>
      <c r="U43" s="112"/>
      <c r="V43" s="112"/>
      <c r="W43" s="112"/>
      <c r="X43" s="113"/>
      <c r="Y43" s="46">
        <v>68</v>
      </c>
      <c r="Z43" s="107"/>
      <c r="AA43" s="85">
        <v>68</v>
      </c>
    </row>
    <row r="44" spans="1:27" ht="11.25" customHeight="1" x14ac:dyDescent="0.2">
      <c r="A44" s="8"/>
      <c r="B44" s="110"/>
      <c r="C44" s="110"/>
      <c r="D44" s="110"/>
      <c r="E44" s="110" t="s">
        <v>15</v>
      </c>
      <c r="F44" s="110"/>
      <c r="G44" s="110"/>
      <c r="H44" s="110"/>
      <c r="I44" s="110"/>
      <c r="J44" s="110"/>
      <c r="K44" s="110"/>
      <c r="L44" s="110"/>
      <c r="M44" s="110"/>
      <c r="N44" s="111"/>
      <c r="O44" s="43">
        <v>2010009000</v>
      </c>
      <c r="P44" s="47">
        <v>240</v>
      </c>
      <c r="Q44" s="45">
        <v>1</v>
      </c>
      <c r="R44" s="48">
        <v>13</v>
      </c>
      <c r="S44" s="112"/>
      <c r="T44" s="112"/>
      <c r="U44" s="112"/>
      <c r="V44" s="112"/>
      <c r="W44" s="112"/>
      <c r="X44" s="113"/>
      <c r="Y44" s="46">
        <v>68</v>
      </c>
      <c r="Z44" s="107"/>
      <c r="AA44" s="85">
        <f>SUM(Y44:Z44)</f>
        <v>68</v>
      </c>
    </row>
    <row r="45" spans="1:27" ht="11.25" customHeight="1" x14ac:dyDescent="0.2">
      <c r="A45" s="8"/>
      <c r="B45" s="129" t="s">
        <v>41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43" t="s">
        <v>40</v>
      </c>
      <c r="P45" s="44" t="s">
        <v>1</v>
      </c>
      <c r="Q45" s="45">
        <v>0</v>
      </c>
      <c r="R45" s="45">
        <v>0</v>
      </c>
      <c r="S45" s="127"/>
      <c r="T45" s="127"/>
      <c r="U45" s="127"/>
      <c r="V45" s="127"/>
      <c r="W45" s="127"/>
      <c r="X45" s="128"/>
      <c r="Y45" s="46">
        <f>SUM(Y46)</f>
        <v>68</v>
      </c>
      <c r="Z45" s="106"/>
      <c r="AA45" s="85">
        <v>68</v>
      </c>
    </row>
    <row r="46" spans="1:27" ht="21.75" customHeight="1" x14ac:dyDescent="0.2">
      <c r="A46" s="8"/>
      <c r="B46" s="129" t="s">
        <v>17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30"/>
      <c r="O46" s="43" t="s">
        <v>40</v>
      </c>
      <c r="P46" s="44" t="s">
        <v>16</v>
      </c>
      <c r="Q46" s="45">
        <v>1</v>
      </c>
      <c r="R46" s="45">
        <v>13</v>
      </c>
      <c r="S46" s="127"/>
      <c r="T46" s="127"/>
      <c r="U46" s="127"/>
      <c r="V46" s="127"/>
      <c r="W46" s="127"/>
      <c r="X46" s="128"/>
      <c r="Y46" s="46">
        <v>68</v>
      </c>
      <c r="Z46" s="106"/>
      <c r="AA46" s="85">
        <v>68</v>
      </c>
    </row>
    <row r="47" spans="1:27" ht="21.75" customHeight="1" x14ac:dyDescent="0.2">
      <c r="A47" s="8"/>
      <c r="B47" s="129" t="s">
        <v>15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0"/>
      <c r="O47" s="43" t="s">
        <v>40</v>
      </c>
      <c r="P47" s="44" t="s">
        <v>14</v>
      </c>
      <c r="Q47" s="45">
        <v>1</v>
      </c>
      <c r="R47" s="45">
        <v>13</v>
      </c>
      <c r="S47" s="127"/>
      <c r="T47" s="127"/>
      <c r="U47" s="127"/>
      <c r="V47" s="127"/>
      <c r="W47" s="127"/>
      <c r="X47" s="128"/>
      <c r="Y47" s="46">
        <v>61</v>
      </c>
      <c r="Z47" s="106"/>
      <c r="AA47" s="85">
        <f>SUM(Y47:Z47)</f>
        <v>61</v>
      </c>
    </row>
    <row r="48" spans="1:27" ht="21.75" customHeight="1" x14ac:dyDescent="0.2">
      <c r="A48" s="8"/>
      <c r="B48" s="129" t="s">
        <v>39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30"/>
      <c r="O48" s="43" t="s">
        <v>38</v>
      </c>
      <c r="P48" s="44" t="s">
        <v>1</v>
      </c>
      <c r="Q48" s="45">
        <v>0</v>
      </c>
      <c r="R48" s="45">
        <v>0</v>
      </c>
      <c r="S48" s="127"/>
      <c r="T48" s="127"/>
      <c r="U48" s="127"/>
      <c r="V48" s="127"/>
      <c r="W48" s="127"/>
      <c r="X48" s="128"/>
      <c r="Y48" s="46">
        <v>30</v>
      </c>
      <c r="Z48" s="106"/>
      <c r="AA48" s="85">
        <v>30</v>
      </c>
    </row>
    <row r="49" spans="1:27" ht="21.75" customHeight="1" x14ac:dyDescent="0.2">
      <c r="A49" s="8"/>
      <c r="B49" s="129" t="s">
        <v>17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O49" s="43" t="s">
        <v>38</v>
      </c>
      <c r="P49" s="44" t="s">
        <v>16</v>
      </c>
      <c r="Q49" s="45">
        <v>3</v>
      </c>
      <c r="R49" s="45">
        <v>9</v>
      </c>
      <c r="S49" s="127"/>
      <c r="T49" s="127"/>
      <c r="U49" s="127"/>
      <c r="V49" s="127"/>
      <c r="W49" s="127"/>
      <c r="X49" s="128"/>
      <c r="Y49" s="46">
        <v>30</v>
      </c>
      <c r="Z49" s="106"/>
      <c r="AA49" s="85">
        <v>30</v>
      </c>
    </row>
    <row r="50" spans="1:27" ht="21.75" customHeight="1" x14ac:dyDescent="0.2">
      <c r="A50" s="8"/>
      <c r="B50" s="129" t="s">
        <v>15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0"/>
      <c r="O50" s="43" t="s">
        <v>38</v>
      </c>
      <c r="P50" s="44" t="s">
        <v>14</v>
      </c>
      <c r="Q50" s="45">
        <v>3</v>
      </c>
      <c r="R50" s="45">
        <v>9</v>
      </c>
      <c r="S50" s="127"/>
      <c r="T50" s="127"/>
      <c r="U50" s="127"/>
      <c r="V50" s="127"/>
      <c r="W50" s="127"/>
      <c r="X50" s="128"/>
      <c r="Y50" s="46">
        <v>30</v>
      </c>
      <c r="Z50" s="106"/>
      <c r="AA50" s="85">
        <v>30</v>
      </c>
    </row>
    <row r="51" spans="1:27" ht="11.25" customHeight="1" x14ac:dyDescent="0.2">
      <c r="A51" s="8"/>
      <c r="B51" s="129" t="s">
        <v>37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O51" s="43" t="s">
        <v>36</v>
      </c>
      <c r="P51" s="44" t="s">
        <v>1</v>
      </c>
      <c r="Q51" s="45">
        <v>0</v>
      </c>
      <c r="R51" s="45">
        <v>0</v>
      </c>
      <c r="S51" s="127"/>
      <c r="T51" s="127"/>
      <c r="U51" s="127"/>
      <c r="V51" s="127"/>
      <c r="W51" s="127"/>
      <c r="X51" s="128"/>
      <c r="Y51" s="46">
        <f>SUM(Y52)</f>
        <v>80</v>
      </c>
      <c r="Z51" s="106"/>
      <c r="AA51" s="85">
        <f>SUM(AA52)</f>
        <v>80</v>
      </c>
    </row>
    <row r="52" spans="1:27" ht="21.75" customHeight="1" x14ac:dyDescent="0.2">
      <c r="A52" s="8"/>
      <c r="B52" s="129" t="s">
        <v>17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O52" s="43" t="s">
        <v>36</v>
      </c>
      <c r="P52" s="44" t="s">
        <v>16</v>
      </c>
      <c r="Q52" s="45">
        <v>7</v>
      </c>
      <c r="R52" s="45">
        <v>7</v>
      </c>
      <c r="S52" s="127"/>
      <c r="T52" s="127"/>
      <c r="U52" s="127"/>
      <c r="V52" s="127"/>
      <c r="W52" s="127"/>
      <c r="X52" s="128"/>
      <c r="Y52" s="46">
        <f>SUM(Y53)</f>
        <v>80</v>
      </c>
      <c r="Z52" s="106"/>
      <c r="AA52" s="85">
        <f>SUM(AA53)</f>
        <v>80</v>
      </c>
    </row>
    <row r="53" spans="1:27" ht="21.75" customHeight="1" x14ac:dyDescent="0.2">
      <c r="A53" s="8"/>
      <c r="B53" s="129" t="s">
        <v>15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30"/>
      <c r="O53" s="43" t="s">
        <v>36</v>
      </c>
      <c r="P53" s="44" t="s">
        <v>14</v>
      </c>
      <c r="Q53" s="45">
        <v>7</v>
      </c>
      <c r="R53" s="45">
        <v>7</v>
      </c>
      <c r="S53" s="127"/>
      <c r="T53" s="127"/>
      <c r="U53" s="127"/>
      <c r="V53" s="127"/>
      <c r="W53" s="127"/>
      <c r="X53" s="128"/>
      <c r="Y53" s="46">
        <v>80</v>
      </c>
      <c r="Z53" s="106"/>
      <c r="AA53" s="85">
        <f>SUM(Y53:Z53)</f>
        <v>80</v>
      </c>
    </row>
    <row r="54" spans="1:27" ht="11.25" customHeight="1" x14ac:dyDescent="0.2">
      <c r="A54" s="8"/>
      <c r="B54" s="129" t="s">
        <v>35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0"/>
      <c r="O54" s="43" t="s">
        <v>34</v>
      </c>
      <c r="P54" s="44" t="s">
        <v>1</v>
      </c>
      <c r="Q54" s="45">
        <v>0</v>
      </c>
      <c r="R54" s="45">
        <v>0</v>
      </c>
      <c r="S54" s="127"/>
      <c r="T54" s="127"/>
      <c r="U54" s="127"/>
      <c r="V54" s="127"/>
      <c r="W54" s="127"/>
      <c r="X54" s="128"/>
      <c r="Y54" s="46">
        <f>SUM(Y55)</f>
        <v>400</v>
      </c>
      <c r="Z54" s="106"/>
      <c r="AA54" s="85">
        <f>SUM(AA55)</f>
        <v>400</v>
      </c>
    </row>
    <row r="55" spans="1:27" ht="21.75" customHeight="1" x14ac:dyDescent="0.2">
      <c r="A55" s="8"/>
      <c r="B55" s="129" t="s">
        <v>17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0"/>
      <c r="O55" s="43" t="s">
        <v>34</v>
      </c>
      <c r="P55" s="44" t="s">
        <v>16</v>
      </c>
      <c r="Q55" s="45">
        <v>11</v>
      </c>
      <c r="R55" s="45">
        <v>5</v>
      </c>
      <c r="S55" s="127"/>
      <c r="T55" s="127"/>
      <c r="U55" s="127"/>
      <c r="V55" s="127"/>
      <c r="W55" s="127"/>
      <c r="X55" s="128"/>
      <c r="Y55" s="46">
        <f>SUM(Y56)</f>
        <v>400</v>
      </c>
      <c r="Z55" s="106"/>
      <c r="AA55" s="85">
        <f>SUM(AA56)</f>
        <v>400</v>
      </c>
    </row>
    <row r="56" spans="1:27" ht="21.75" customHeight="1" x14ac:dyDescent="0.2">
      <c r="A56" s="8"/>
      <c r="B56" s="129" t="s">
        <v>15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0"/>
      <c r="O56" s="43" t="s">
        <v>34</v>
      </c>
      <c r="P56" s="44" t="s">
        <v>14</v>
      </c>
      <c r="Q56" s="45">
        <v>11</v>
      </c>
      <c r="R56" s="45">
        <v>5</v>
      </c>
      <c r="S56" s="127"/>
      <c r="T56" s="127"/>
      <c r="U56" s="127"/>
      <c r="V56" s="127"/>
      <c r="W56" s="127"/>
      <c r="X56" s="128"/>
      <c r="Y56" s="46">
        <v>400</v>
      </c>
      <c r="Z56" s="106"/>
      <c r="AA56" s="85">
        <f>SUM(Y56:Z56)</f>
        <v>400</v>
      </c>
    </row>
    <row r="57" spans="1:27" ht="21.75" customHeight="1" x14ac:dyDescent="0.2">
      <c r="A57" s="8"/>
      <c r="B57" s="129" t="s">
        <v>33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30"/>
      <c r="O57" s="43" t="s">
        <v>32</v>
      </c>
      <c r="P57" s="44" t="s">
        <v>1</v>
      </c>
      <c r="Q57" s="45">
        <v>0</v>
      </c>
      <c r="R57" s="45">
        <v>0</v>
      </c>
      <c r="S57" s="127"/>
      <c r="T57" s="127"/>
      <c r="U57" s="127"/>
      <c r="V57" s="127"/>
      <c r="W57" s="127"/>
      <c r="X57" s="128"/>
      <c r="Y57" s="46">
        <f>SUM(Y58)</f>
        <v>400</v>
      </c>
      <c r="Z57" s="106">
        <v>100</v>
      </c>
      <c r="AA57" s="86">
        <v>500</v>
      </c>
    </row>
    <row r="58" spans="1:27" ht="21.75" customHeight="1" x14ac:dyDescent="0.2">
      <c r="A58" s="8"/>
      <c r="B58" s="129" t="s">
        <v>17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30"/>
      <c r="O58" s="43" t="s">
        <v>32</v>
      </c>
      <c r="P58" s="44" t="s">
        <v>16</v>
      </c>
      <c r="Q58" s="45">
        <v>8</v>
      </c>
      <c r="R58" s="45">
        <v>1</v>
      </c>
      <c r="S58" s="127"/>
      <c r="T58" s="127"/>
      <c r="U58" s="127"/>
      <c r="V58" s="127"/>
      <c r="W58" s="127"/>
      <c r="X58" s="128"/>
      <c r="Y58" s="46">
        <f>SUM(Y59)</f>
        <v>400</v>
      </c>
      <c r="Z58" s="106">
        <v>100</v>
      </c>
      <c r="AA58" s="86">
        <v>500</v>
      </c>
    </row>
    <row r="59" spans="1:27" ht="21.75" customHeight="1" x14ac:dyDescent="0.2">
      <c r="A59" s="8"/>
      <c r="B59" s="129" t="s">
        <v>15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30"/>
      <c r="O59" s="43" t="s">
        <v>32</v>
      </c>
      <c r="P59" s="44" t="s">
        <v>14</v>
      </c>
      <c r="Q59" s="45">
        <v>8</v>
      </c>
      <c r="R59" s="45">
        <v>1</v>
      </c>
      <c r="S59" s="127"/>
      <c r="T59" s="127"/>
      <c r="U59" s="127"/>
      <c r="V59" s="127"/>
      <c r="W59" s="127"/>
      <c r="X59" s="128"/>
      <c r="Y59" s="46">
        <v>400</v>
      </c>
      <c r="Z59" s="106">
        <v>100</v>
      </c>
      <c r="AA59" s="86">
        <f>SUM(Z59+Y59)</f>
        <v>500</v>
      </c>
    </row>
    <row r="60" spans="1:27" ht="11.25" customHeight="1" x14ac:dyDescent="0.2">
      <c r="A60" s="8"/>
      <c r="B60" s="129" t="s">
        <v>31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30"/>
      <c r="O60" s="43" t="s">
        <v>30</v>
      </c>
      <c r="P60" s="44" t="s">
        <v>1</v>
      </c>
      <c r="Q60" s="45">
        <v>0</v>
      </c>
      <c r="R60" s="45">
        <v>0</v>
      </c>
      <c r="S60" s="127"/>
      <c r="T60" s="127"/>
      <c r="U60" s="127"/>
      <c r="V60" s="127"/>
      <c r="W60" s="127"/>
      <c r="X60" s="128"/>
      <c r="Y60" s="46">
        <f>SUM(Y61)</f>
        <v>1677.1</v>
      </c>
      <c r="Z60" s="106"/>
      <c r="AA60" s="85">
        <f>SUM(AA61)</f>
        <v>2178.5</v>
      </c>
    </row>
    <row r="61" spans="1:27" ht="21.75" customHeight="1" x14ac:dyDescent="0.2">
      <c r="A61" s="8"/>
      <c r="B61" s="129" t="s">
        <v>17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30"/>
      <c r="O61" s="43" t="s">
        <v>30</v>
      </c>
      <c r="P61" s="44" t="s">
        <v>16</v>
      </c>
      <c r="Q61" s="45">
        <v>5</v>
      </c>
      <c r="R61" s="45">
        <v>3</v>
      </c>
      <c r="S61" s="127"/>
      <c r="T61" s="127"/>
      <c r="U61" s="127"/>
      <c r="V61" s="127"/>
      <c r="W61" s="127"/>
      <c r="X61" s="128"/>
      <c r="Y61" s="46">
        <v>1677.1</v>
      </c>
      <c r="Z61" s="106">
        <v>501.4</v>
      </c>
      <c r="AA61" s="85">
        <v>2178.5</v>
      </c>
    </row>
    <row r="62" spans="1:27" ht="21.75" customHeight="1" x14ac:dyDescent="0.2">
      <c r="A62" s="8"/>
      <c r="B62" s="129" t="s">
        <v>15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0"/>
      <c r="O62" s="43" t="s">
        <v>30</v>
      </c>
      <c r="P62" s="44" t="s">
        <v>14</v>
      </c>
      <c r="Q62" s="45">
        <v>5</v>
      </c>
      <c r="R62" s="45">
        <v>3</v>
      </c>
      <c r="S62" s="127"/>
      <c r="T62" s="127"/>
      <c r="U62" s="127"/>
      <c r="V62" s="127"/>
      <c r="W62" s="127"/>
      <c r="X62" s="128"/>
      <c r="Y62" s="46">
        <v>1677.1</v>
      </c>
      <c r="Z62" s="106">
        <v>501.4</v>
      </c>
      <c r="AA62" s="85">
        <f>SUM(Y62:Z62)</f>
        <v>2178.5</v>
      </c>
    </row>
    <row r="63" spans="1:27" ht="21.75" customHeight="1" x14ac:dyDescent="0.2">
      <c r="A63" s="8"/>
      <c r="B63" s="129" t="s">
        <v>29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0"/>
      <c r="O63" s="43" t="s">
        <v>28</v>
      </c>
      <c r="P63" s="44" t="s">
        <v>1</v>
      </c>
      <c r="Q63" s="45">
        <v>0</v>
      </c>
      <c r="R63" s="45">
        <v>0</v>
      </c>
      <c r="S63" s="127"/>
      <c r="T63" s="127"/>
      <c r="U63" s="127"/>
      <c r="V63" s="127"/>
      <c r="W63" s="127"/>
      <c r="X63" s="128"/>
      <c r="Y63" s="46">
        <v>6284.2</v>
      </c>
      <c r="Z63" s="106">
        <v>473.4</v>
      </c>
      <c r="AA63" s="86">
        <v>6757.6</v>
      </c>
    </row>
    <row r="64" spans="1:27" ht="21.75" customHeight="1" x14ac:dyDescent="0.2">
      <c r="A64" s="8"/>
      <c r="B64" s="129" t="s">
        <v>17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30"/>
      <c r="O64" s="43" t="s">
        <v>28</v>
      </c>
      <c r="P64" s="44" t="s">
        <v>16</v>
      </c>
      <c r="Q64" s="45">
        <v>5</v>
      </c>
      <c r="R64" s="45">
        <v>3</v>
      </c>
      <c r="S64" s="127"/>
      <c r="T64" s="127"/>
      <c r="U64" s="127"/>
      <c r="V64" s="127"/>
      <c r="W64" s="127"/>
      <c r="X64" s="128"/>
      <c r="Y64" s="46">
        <v>6284.2</v>
      </c>
      <c r="Z64" s="106">
        <v>473.4</v>
      </c>
      <c r="AA64" s="86">
        <v>6757.6</v>
      </c>
    </row>
    <row r="65" spans="1:27" ht="21.75" customHeight="1" x14ac:dyDescent="0.2">
      <c r="A65" s="8"/>
      <c r="B65" s="129" t="s">
        <v>15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30"/>
      <c r="O65" s="43" t="s">
        <v>28</v>
      </c>
      <c r="P65" s="44" t="s">
        <v>14</v>
      </c>
      <c r="Q65" s="45">
        <v>5</v>
      </c>
      <c r="R65" s="45">
        <v>3</v>
      </c>
      <c r="S65" s="127"/>
      <c r="T65" s="127"/>
      <c r="U65" s="127"/>
      <c r="V65" s="127"/>
      <c r="W65" s="127"/>
      <c r="X65" s="128"/>
      <c r="Y65" s="46">
        <v>6284.2</v>
      </c>
      <c r="Z65" s="107">
        <v>473.4</v>
      </c>
      <c r="AA65" s="86">
        <f>SUM(Z65+Y65)</f>
        <v>6757.5999999999995</v>
      </c>
    </row>
    <row r="66" spans="1:27" ht="30.75" customHeight="1" x14ac:dyDescent="0.2">
      <c r="A66" s="8"/>
      <c r="B66" s="123"/>
      <c r="C66" s="123"/>
      <c r="D66" s="123"/>
      <c r="E66" s="123" t="s">
        <v>96</v>
      </c>
      <c r="F66" s="123"/>
      <c r="G66" s="123"/>
      <c r="H66" s="123"/>
      <c r="I66" s="123"/>
      <c r="J66" s="123"/>
      <c r="K66" s="123"/>
      <c r="L66" s="123"/>
      <c r="M66" s="123"/>
      <c r="N66" s="124"/>
      <c r="O66" s="43">
        <v>1200970860</v>
      </c>
      <c r="P66" s="44">
        <v>414</v>
      </c>
      <c r="Q66" s="45">
        <v>4</v>
      </c>
      <c r="R66" s="45">
        <v>6</v>
      </c>
      <c r="S66" s="125"/>
      <c r="T66" s="125"/>
      <c r="U66" s="125"/>
      <c r="V66" s="125"/>
      <c r="W66" s="125"/>
      <c r="X66" s="126"/>
      <c r="Y66" s="46"/>
      <c r="Z66" s="107">
        <v>40000</v>
      </c>
      <c r="AA66" s="86">
        <v>4000</v>
      </c>
    </row>
    <row r="67" spans="1:27" ht="30.75" customHeight="1" x14ac:dyDescent="0.2">
      <c r="A67" s="8"/>
      <c r="B67" s="123"/>
      <c r="C67" s="123"/>
      <c r="D67" s="123"/>
      <c r="E67" s="123" t="s">
        <v>97</v>
      </c>
      <c r="F67" s="123"/>
      <c r="G67" s="123"/>
      <c r="H67" s="123"/>
      <c r="I67" s="123"/>
      <c r="J67" s="123"/>
      <c r="K67" s="123"/>
      <c r="L67" s="123"/>
      <c r="M67" s="123"/>
      <c r="N67" s="124"/>
      <c r="O67" s="43">
        <v>2010070860</v>
      </c>
      <c r="P67" s="44">
        <v>414</v>
      </c>
      <c r="Q67" s="45">
        <v>4</v>
      </c>
      <c r="R67" s="45">
        <v>6</v>
      </c>
      <c r="S67" s="125"/>
      <c r="T67" s="125"/>
      <c r="U67" s="125"/>
      <c r="V67" s="125"/>
      <c r="W67" s="125"/>
      <c r="X67" s="126"/>
      <c r="Y67" s="46"/>
      <c r="Z67" s="107">
        <v>445</v>
      </c>
      <c r="AA67" s="86">
        <v>445</v>
      </c>
    </row>
    <row r="68" spans="1:27" ht="21.75" customHeight="1" x14ac:dyDescent="0.2">
      <c r="A68" s="8"/>
      <c r="B68" s="129" t="s">
        <v>27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30"/>
      <c r="O68" s="43" t="s">
        <v>26</v>
      </c>
      <c r="P68" s="44" t="s">
        <v>1</v>
      </c>
      <c r="Q68" s="45">
        <v>0</v>
      </c>
      <c r="R68" s="45">
        <v>0</v>
      </c>
      <c r="S68" s="127"/>
      <c r="T68" s="127"/>
      <c r="U68" s="127"/>
      <c r="V68" s="127"/>
      <c r="W68" s="127"/>
      <c r="X68" s="128"/>
      <c r="Y68" s="46">
        <v>9061.9</v>
      </c>
      <c r="Z68" s="106"/>
      <c r="AA68" s="85">
        <v>9315.6</v>
      </c>
    </row>
    <row r="69" spans="1:27" ht="21.75" customHeight="1" x14ac:dyDescent="0.2">
      <c r="A69" s="8"/>
      <c r="B69" s="129" t="s">
        <v>17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30"/>
      <c r="O69" s="43" t="s">
        <v>26</v>
      </c>
      <c r="P69" s="44" t="s">
        <v>16</v>
      </c>
      <c r="Q69" s="45">
        <v>4</v>
      </c>
      <c r="R69" s="45">
        <v>9</v>
      </c>
      <c r="S69" s="127"/>
      <c r="T69" s="127"/>
      <c r="U69" s="127"/>
      <c r="V69" s="127"/>
      <c r="W69" s="127"/>
      <c r="X69" s="128"/>
      <c r="Y69" s="46">
        <v>1836</v>
      </c>
      <c r="Z69" s="106">
        <v>583.70000000000005</v>
      </c>
      <c r="AA69" s="85">
        <v>2419.6999999999998</v>
      </c>
    </row>
    <row r="70" spans="1:27" ht="21.75" customHeight="1" x14ac:dyDescent="0.2">
      <c r="A70" s="8"/>
      <c r="B70" s="129" t="s">
        <v>15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O70" s="43" t="s">
        <v>26</v>
      </c>
      <c r="P70" s="44" t="s">
        <v>14</v>
      </c>
      <c r="Q70" s="45">
        <v>4</v>
      </c>
      <c r="R70" s="45">
        <v>9</v>
      </c>
      <c r="S70" s="127"/>
      <c r="T70" s="127"/>
      <c r="U70" s="127"/>
      <c r="V70" s="127"/>
      <c r="W70" s="127"/>
      <c r="X70" s="128"/>
      <c r="Y70" s="46">
        <v>1836</v>
      </c>
      <c r="Z70" s="106">
        <v>583.70000000000005</v>
      </c>
      <c r="AA70" s="85">
        <v>2419.6999999999998</v>
      </c>
    </row>
    <row r="71" spans="1:27" ht="21.75" customHeight="1" x14ac:dyDescent="0.2">
      <c r="A71" s="8"/>
      <c r="B71" s="123"/>
      <c r="C71" s="123"/>
      <c r="D71" s="123"/>
      <c r="E71" s="123" t="s">
        <v>98</v>
      </c>
      <c r="F71" s="123"/>
      <c r="G71" s="123"/>
      <c r="H71" s="123"/>
      <c r="I71" s="123"/>
      <c r="J71" s="123"/>
      <c r="K71" s="123"/>
      <c r="L71" s="123"/>
      <c r="M71" s="123"/>
      <c r="N71" s="124"/>
      <c r="O71" s="43">
        <v>6100070760</v>
      </c>
      <c r="P71" s="44">
        <v>240</v>
      </c>
      <c r="Q71" s="45">
        <v>4</v>
      </c>
      <c r="R71" s="45">
        <v>9</v>
      </c>
      <c r="S71" s="125"/>
      <c r="T71" s="125"/>
      <c r="U71" s="125"/>
      <c r="V71" s="125"/>
      <c r="W71" s="125"/>
      <c r="X71" s="126"/>
      <c r="Y71" s="46">
        <v>6825.9</v>
      </c>
      <c r="Z71" s="106"/>
      <c r="AA71" s="85">
        <v>6825.9</v>
      </c>
    </row>
    <row r="72" spans="1:27" ht="21.75" customHeight="1" x14ac:dyDescent="0.2">
      <c r="A72" s="8"/>
      <c r="B72" s="123"/>
      <c r="C72" s="123"/>
      <c r="D72" s="123"/>
      <c r="E72" s="123" t="s">
        <v>99</v>
      </c>
      <c r="F72" s="123"/>
      <c r="G72" s="123"/>
      <c r="H72" s="123"/>
      <c r="I72" s="123"/>
      <c r="J72" s="123"/>
      <c r="K72" s="123"/>
      <c r="L72" s="123"/>
      <c r="M72" s="123"/>
      <c r="N72" s="124"/>
      <c r="O72" s="43">
        <v>21000070760</v>
      </c>
      <c r="P72" s="44"/>
      <c r="Q72" s="45">
        <v>4</v>
      </c>
      <c r="R72" s="45">
        <v>9</v>
      </c>
      <c r="S72" s="125"/>
      <c r="T72" s="125"/>
      <c r="U72" s="125"/>
      <c r="V72" s="125"/>
      <c r="W72" s="125"/>
      <c r="X72" s="126"/>
      <c r="Y72" s="46">
        <v>400</v>
      </c>
      <c r="Z72" s="106">
        <v>-330</v>
      </c>
      <c r="AA72" s="85">
        <v>70</v>
      </c>
    </row>
    <row r="73" spans="1:27" ht="14.25" customHeight="1" x14ac:dyDescent="0.2">
      <c r="A73" s="8"/>
      <c r="B73" s="67"/>
      <c r="C73" s="67"/>
      <c r="D73" s="67"/>
      <c r="E73" s="67" t="s">
        <v>70</v>
      </c>
      <c r="F73" s="67"/>
      <c r="G73" s="67"/>
      <c r="H73" s="67"/>
      <c r="I73" s="67"/>
      <c r="J73" s="67"/>
      <c r="K73" s="67"/>
      <c r="L73" s="67"/>
      <c r="M73" s="67"/>
      <c r="N73" s="68"/>
      <c r="O73" s="43">
        <v>2010060400</v>
      </c>
      <c r="P73" s="73"/>
      <c r="Q73" s="45"/>
      <c r="R73" s="45"/>
      <c r="S73" s="69"/>
      <c r="T73" s="69"/>
      <c r="U73" s="69"/>
      <c r="V73" s="69"/>
      <c r="W73" s="69"/>
      <c r="X73" s="70"/>
      <c r="Y73" s="46">
        <v>76.900000000000006</v>
      </c>
      <c r="Z73" s="106"/>
      <c r="AA73" s="85">
        <v>76.900000000000006</v>
      </c>
    </row>
    <row r="74" spans="1:27" ht="21.75" customHeight="1" x14ac:dyDescent="0.2">
      <c r="A74" s="8"/>
      <c r="B74" s="67"/>
      <c r="C74" s="67"/>
      <c r="D74" s="67"/>
      <c r="E74" s="67" t="s">
        <v>17</v>
      </c>
      <c r="F74" s="67"/>
      <c r="G74" s="67"/>
      <c r="H74" s="67"/>
      <c r="I74" s="67"/>
      <c r="J74" s="67"/>
      <c r="K74" s="67"/>
      <c r="L74" s="67"/>
      <c r="M74" s="67"/>
      <c r="N74" s="68"/>
      <c r="O74" s="74">
        <v>2010060400</v>
      </c>
      <c r="P74" s="47">
        <v>200</v>
      </c>
      <c r="Q74" s="48">
        <v>5</v>
      </c>
      <c r="R74" s="45">
        <v>3</v>
      </c>
      <c r="S74" s="69"/>
      <c r="T74" s="69"/>
      <c r="U74" s="69"/>
      <c r="V74" s="69"/>
      <c r="W74" s="69"/>
      <c r="X74" s="70"/>
      <c r="Y74" s="46">
        <v>76.900000000000006</v>
      </c>
      <c r="Z74" s="106"/>
      <c r="AA74" s="85">
        <v>76.900000000000006</v>
      </c>
    </row>
    <row r="75" spans="1:27" ht="21.75" customHeight="1" x14ac:dyDescent="0.2">
      <c r="A75" s="8"/>
      <c r="B75" s="67"/>
      <c r="C75" s="67"/>
      <c r="D75" s="67"/>
      <c r="E75" s="67" t="s">
        <v>15</v>
      </c>
      <c r="F75" s="67"/>
      <c r="G75" s="67"/>
      <c r="H75" s="67"/>
      <c r="I75" s="67"/>
      <c r="J75" s="67"/>
      <c r="K75" s="67"/>
      <c r="L75" s="67"/>
      <c r="M75" s="67"/>
      <c r="N75" s="68"/>
      <c r="O75" s="74">
        <v>2010060400</v>
      </c>
      <c r="P75" s="47">
        <v>240</v>
      </c>
      <c r="Q75" s="48">
        <v>5</v>
      </c>
      <c r="R75" s="45">
        <v>3</v>
      </c>
      <c r="S75" s="69"/>
      <c r="T75" s="69"/>
      <c r="U75" s="69"/>
      <c r="V75" s="69"/>
      <c r="W75" s="69"/>
      <c r="X75" s="70"/>
      <c r="Y75" s="46">
        <v>76.900000000000006</v>
      </c>
      <c r="Z75" s="106"/>
      <c r="AA75" s="85">
        <f>SUM(Y75:Z75)</f>
        <v>76.900000000000006</v>
      </c>
    </row>
    <row r="76" spans="1:27" ht="11.25" customHeight="1" x14ac:dyDescent="0.2">
      <c r="A76" s="8"/>
      <c r="B76" s="129" t="s">
        <v>25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0"/>
      <c r="O76" s="43" t="s">
        <v>24</v>
      </c>
      <c r="P76" s="44" t="s">
        <v>1</v>
      </c>
      <c r="Q76" s="45">
        <v>0</v>
      </c>
      <c r="R76" s="45">
        <v>0</v>
      </c>
      <c r="S76" s="127"/>
      <c r="T76" s="127"/>
      <c r="U76" s="127"/>
      <c r="V76" s="127"/>
      <c r="W76" s="127"/>
      <c r="X76" s="128"/>
      <c r="Y76" s="46">
        <v>2700</v>
      </c>
      <c r="Z76" s="106"/>
      <c r="AA76" s="85">
        <f>SUM(AA77)</f>
        <v>2610</v>
      </c>
    </row>
    <row r="77" spans="1:27" ht="21.75" customHeight="1" x14ac:dyDescent="0.2">
      <c r="A77" s="8"/>
      <c r="B77" s="129" t="s">
        <v>17</v>
      </c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30"/>
      <c r="O77" s="43" t="s">
        <v>24</v>
      </c>
      <c r="P77" s="44" t="s">
        <v>16</v>
      </c>
      <c r="Q77" s="45">
        <v>5</v>
      </c>
      <c r="R77" s="45">
        <v>3</v>
      </c>
      <c r="S77" s="127"/>
      <c r="T77" s="127"/>
      <c r="U77" s="127"/>
      <c r="V77" s="127"/>
      <c r="W77" s="127"/>
      <c r="X77" s="128"/>
      <c r="Y77" s="46">
        <v>2700</v>
      </c>
      <c r="Z77" s="106">
        <v>-90</v>
      </c>
      <c r="AA77" s="85">
        <v>2610</v>
      </c>
    </row>
    <row r="78" spans="1:27" ht="21.75" customHeight="1" x14ac:dyDescent="0.2">
      <c r="A78" s="8"/>
      <c r="B78" s="129" t="s">
        <v>15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30"/>
      <c r="O78" s="43" t="s">
        <v>24</v>
      </c>
      <c r="P78" s="44" t="s">
        <v>14</v>
      </c>
      <c r="Q78" s="45">
        <v>5</v>
      </c>
      <c r="R78" s="45">
        <v>3</v>
      </c>
      <c r="S78" s="127"/>
      <c r="T78" s="127"/>
      <c r="U78" s="127"/>
      <c r="V78" s="127"/>
      <c r="W78" s="127"/>
      <c r="X78" s="128"/>
      <c r="Y78" s="46">
        <v>2700</v>
      </c>
      <c r="Z78" s="106">
        <v>-90</v>
      </c>
      <c r="AA78" s="85">
        <v>2610</v>
      </c>
    </row>
    <row r="79" spans="1:27" ht="11.25" customHeight="1" x14ac:dyDescent="0.2">
      <c r="A79" s="8"/>
      <c r="B79" s="68"/>
      <c r="C79" s="71"/>
      <c r="D79" s="71"/>
      <c r="E79" s="71" t="s">
        <v>68</v>
      </c>
      <c r="F79" s="71"/>
      <c r="G79" s="71"/>
      <c r="H79" s="71"/>
      <c r="I79" s="71"/>
      <c r="J79" s="71"/>
      <c r="K79" s="71"/>
      <c r="L79" s="71"/>
      <c r="M79" s="71"/>
      <c r="N79" s="71"/>
      <c r="O79" s="43">
        <v>2010065020</v>
      </c>
      <c r="P79" s="73"/>
      <c r="Q79" s="45"/>
      <c r="R79" s="45"/>
      <c r="S79" s="70"/>
      <c r="T79" s="72"/>
      <c r="U79" s="72"/>
      <c r="V79" s="72"/>
      <c r="W79" s="72"/>
      <c r="X79" s="72"/>
      <c r="Y79" s="46">
        <f>SUM(Y80)</f>
        <v>300</v>
      </c>
      <c r="Z79" s="106"/>
      <c r="AA79" s="85">
        <f>SUM(AA80)</f>
        <v>230</v>
      </c>
    </row>
    <row r="80" spans="1:27" ht="11.25" customHeight="1" x14ac:dyDescent="0.2">
      <c r="A80" s="8"/>
      <c r="B80" s="68"/>
      <c r="C80" s="71"/>
      <c r="D80" s="71"/>
      <c r="E80" s="71" t="s">
        <v>17</v>
      </c>
      <c r="F80" s="71"/>
      <c r="G80" s="71"/>
      <c r="H80" s="71"/>
      <c r="I80" s="71"/>
      <c r="J80" s="71"/>
      <c r="K80" s="71"/>
      <c r="L80" s="71"/>
      <c r="M80" s="71"/>
      <c r="N80" s="71"/>
      <c r="O80" s="75">
        <v>2010065020</v>
      </c>
      <c r="P80" s="44">
        <v>200</v>
      </c>
      <c r="Q80" s="48">
        <v>5</v>
      </c>
      <c r="R80" s="48">
        <v>1</v>
      </c>
      <c r="S80" s="70"/>
      <c r="T80" s="72"/>
      <c r="U80" s="72"/>
      <c r="V80" s="72"/>
      <c r="W80" s="72"/>
      <c r="X80" s="72"/>
      <c r="Y80" s="46">
        <f>SUM(Y81)</f>
        <v>300</v>
      </c>
      <c r="Z80" s="106">
        <v>-70</v>
      </c>
      <c r="AA80" s="85">
        <v>230</v>
      </c>
    </row>
    <row r="81" spans="1:27" ht="11.25" customHeight="1" x14ac:dyDescent="0.2">
      <c r="A81" s="8"/>
      <c r="B81" s="68"/>
      <c r="C81" s="71"/>
      <c r="D81" s="71"/>
      <c r="E81" s="71" t="s">
        <v>15</v>
      </c>
      <c r="F81" s="71"/>
      <c r="G81" s="71"/>
      <c r="H81" s="71"/>
      <c r="I81" s="71"/>
      <c r="J81" s="71"/>
      <c r="K81" s="71"/>
      <c r="L81" s="71"/>
      <c r="M81" s="71"/>
      <c r="N81" s="71"/>
      <c r="O81" s="74">
        <v>2010065020</v>
      </c>
      <c r="P81" s="47">
        <v>240</v>
      </c>
      <c r="Q81" s="45">
        <v>5</v>
      </c>
      <c r="R81" s="48">
        <v>1</v>
      </c>
      <c r="S81" s="70"/>
      <c r="T81" s="72"/>
      <c r="U81" s="72"/>
      <c r="V81" s="72"/>
      <c r="W81" s="72"/>
      <c r="X81" s="72"/>
      <c r="Y81" s="46">
        <v>300</v>
      </c>
      <c r="Z81" s="106">
        <v>-70</v>
      </c>
      <c r="AA81" s="85">
        <f>SUM(Y81:Z81)</f>
        <v>230</v>
      </c>
    </row>
    <row r="82" spans="1:27" ht="21.75" customHeight="1" x14ac:dyDescent="0.2">
      <c r="A82" s="8"/>
      <c r="B82" s="129" t="s">
        <v>23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30"/>
      <c r="O82" s="43" t="s">
        <v>21</v>
      </c>
      <c r="P82" s="73" t="s">
        <v>1</v>
      </c>
      <c r="Q82" s="45">
        <v>0</v>
      </c>
      <c r="R82" s="45">
        <v>0</v>
      </c>
      <c r="S82" s="127"/>
      <c r="T82" s="127"/>
      <c r="U82" s="127"/>
      <c r="V82" s="127"/>
      <c r="W82" s="127"/>
      <c r="X82" s="128"/>
      <c r="Y82" s="46">
        <v>17732.599999999999</v>
      </c>
      <c r="Z82" s="106"/>
      <c r="AA82" s="86">
        <v>18194.599999999999</v>
      </c>
    </row>
    <row r="83" spans="1:27" ht="21.75" customHeight="1" x14ac:dyDescent="0.2">
      <c r="A83" s="8"/>
      <c r="B83" s="129" t="s">
        <v>17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30"/>
      <c r="O83" s="43" t="s">
        <v>21</v>
      </c>
      <c r="P83" s="44" t="s">
        <v>16</v>
      </c>
      <c r="Q83" s="45">
        <v>5</v>
      </c>
      <c r="R83" s="45">
        <v>2</v>
      </c>
      <c r="S83" s="127"/>
      <c r="T83" s="127"/>
      <c r="U83" s="127"/>
      <c r="V83" s="127"/>
      <c r="W83" s="127"/>
      <c r="X83" s="128"/>
      <c r="Y83" s="46">
        <v>17732.599999999999</v>
      </c>
      <c r="Z83" s="106">
        <v>462</v>
      </c>
      <c r="AA83" s="85">
        <v>18194.599999999999</v>
      </c>
    </row>
    <row r="84" spans="1:27" ht="21.75" customHeight="1" x14ac:dyDescent="0.2">
      <c r="A84" s="8"/>
      <c r="B84" s="129" t="s">
        <v>15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30"/>
      <c r="O84" s="43" t="s">
        <v>21</v>
      </c>
      <c r="P84" s="44" t="s">
        <v>14</v>
      </c>
      <c r="Q84" s="45">
        <v>5</v>
      </c>
      <c r="R84" s="45">
        <v>2</v>
      </c>
      <c r="S84" s="127"/>
      <c r="T84" s="127"/>
      <c r="U84" s="127"/>
      <c r="V84" s="127"/>
      <c r="W84" s="127"/>
      <c r="X84" s="128"/>
      <c r="Y84" s="46">
        <v>17732.599999999999</v>
      </c>
      <c r="Z84" s="106">
        <v>462</v>
      </c>
      <c r="AA84" s="85">
        <f>SUM(Y84:Z84)</f>
        <v>18194.599999999999</v>
      </c>
    </row>
    <row r="85" spans="1:27" ht="11.25" customHeight="1" x14ac:dyDescent="0.2">
      <c r="A85" s="8"/>
      <c r="B85" s="129" t="s">
        <v>9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30"/>
      <c r="O85" s="43" t="s">
        <v>21</v>
      </c>
      <c r="P85" s="44" t="s">
        <v>8</v>
      </c>
      <c r="Q85" s="45">
        <v>5</v>
      </c>
      <c r="R85" s="45">
        <v>2</v>
      </c>
      <c r="S85" s="127"/>
      <c r="T85" s="127"/>
      <c r="U85" s="127"/>
      <c r="V85" s="127"/>
      <c r="W85" s="127"/>
      <c r="X85" s="128"/>
      <c r="Y85" s="46">
        <v>200</v>
      </c>
      <c r="Z85" s="106"/>
      <c r="AA85" s="86">
        <f>SUM(AA86)</f>
        <v>200</v>
      </c>
    </row>
    <row r="86" spans="1:27" ht="11.25" customHeight="1" x14ac:dyDescent="0.2">
      <c r="A86" s="8"/>
      <c r="B86" s="129" t="s">
        <v>22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30"/>
      <c r="O86" s="43" t="s">
        <v>21</v>
      </c>
      <c r="P86" s="44" t="s">
        <v>20</v>
      </c>
      <c r="Q86" s="45">
        <v>5</v>
      </c>
      <c r="R86" s="45">
        <v>2</v>
      </c>
      <c r="S86" s="127"/>
      <c r="T86" s="127"/>
      <c r="U86" s="127"/>
      <c r="V86" s="127"/>
      <c r="W86" s="127"/>
      <c r="X86" s="128"/>
      <c r="Y86" s="46">
        <v>200</v>
      </c>
      <c r="Z86" s="106"/>
      <c r="AA86" s="86">
        <f>SUM(Z86+Y86)</f>
        <v>200</v>
      </c>
    </row>
    <row r="87" spans="1:27" ht="11.25" customHeight="1" x14ac:dyDescent="0.2">
      <c r="A87" s="8"/>
      <c r="B87" s="129" t="s">
        <v>19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30"/>
      <c r="O87" s="43" t="s">
        <v>18</v>
      </c>
      <c r="P87" s="44" t="s">
        <v>1</v>
      </c>
      <c r="Q87" s="45">
        <v>0</v>
      </c>
      <c r="R87" s="45">
        <v>0</v>
      </c>
      <c r="S87" s="127"/>
      <c r="T87" s="127"/>
      <c r="U87" s="127"/>
      <c r="V87" s="127"/>
      <c r="W87" s="127"/>
      <c r="X87" s="128"/>
      <c r="Y87" s="46">
        <f>SUM(Y88)</f>
        <v>7.3</v>
      </c>
      <c r="Z87" s="106"/>
      <c r="AA87" s="85">
        <f>SUM(AA88)</f>
        <v>7.3</v>
      </c>
    </row>
    <row r="88" spans="1:27" ht="21.75" customHeight="1" x14ac:dyDescent="0.2">
      <c r="A88" s="8"/>
      <c r="B88" s="129" t="s">
        <v>17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0"/>
      <c r="O88" s="43" t="s">
        <v>18</v>
      </c>
      <c r="P88" s="44" t="s">
        <v>16</v>
      </c>
      <c r="Q88" s="45">
        <v>5</v>
      </c>
      <c r="R88" s="45">
        <v>1</v>
      </c>
      <c r="S88" s="127"/>
      <c r="T88" s="127"/>
      <c r="U88" s="127"/>
      <c r="V88" s="127"/>
      <c r="W88" s="127"/>
      <c r="X88" s="128"/>
      <c r="Y88" s="46">
        <f>SUM(Y89)</f>
        <v>7.3</v>
      </c>
      <c r="Z88" s="106"/>
      <c r="AA88" s="85">
        <f>SUM(AA89)</f>
        <v>7.3</v>
      </c>
    </row>
    <row r="89" spans="1:27" ht="21.75" customHeight="1" x14ac:dyDescent="0.2">
      <c r="A89" s="8"/>
      <c r="B89" s="129" t="s">
        <v>15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30"/>
      <c r="O89" s="43" t="s">
        <v>18</v>
      </c>
      <c r="P89" s="44" t="s">
        <v>14</v>
      </c>
      <c r="Q89" s="45">
        <v>5</v>
      </c>
      <c r="R89" s="45">
        <v>1</v>
      </c>
      <c r="S89" s="127"/>
      <c r="T89" s="127"/>
      <c r="U89" s="127"/>
      <c r="V89" s="127"/>
      <c r="W89" s="127"/>
      <c r="X89" s="128"/>
      <c r="Y89" s="46">
        <v>7.3</v>
      </c>
      <c r="Z89" s="106"/>
      <c r="AA89" s="85">
        <f>SUM(Y89:Z89)</f>
        <v>7.3</v>
      </c>
    </row>
    <row r="90" spans="1:27" ht="409.6" hidden="1" customHeight="1" x14ac:dyDescent="0.2">
      <c r="A90" s="7"/>
      <c r="B90" s="15"/>
      <c r="C90" s="15"/>
      <c r="D90" s="15"/>
      <c r="E90" s="49" t="s">
        <v>2</v>
      </c>
      <c r="F90" s="50"/>
      <c r="G90" s="15" t="s">
        <v>7</v>
      </c>
      <c r="H90" s="15"/>
      <c r="I90" s="51"/>
      <c r="J90" s="15"/>
      <c r="K90" s="15"/>
      <c r="L90" s="52" t="s">
        <v>6</v>
      </c>
      <c r="M90" s="53"/>
      <c r="N90" s="54"/>
      <c r="O90" s="54" t="s">
        <v>5</v>
      </c>
      <c r="P90" s="54" t="s">
        <v>4</v>
      </c>
      <c r="Q90" s="54">
        <v>0</v>
      </c>
      <c r="R90" s="54">
        <v>0</v>
      </c>
      <c r="S90" s="54"/>
      <c r="T90" s="54"/>
      <c r="U90" s="54"/>
      <c r="V90" s="55"/>
      <c r="W90" s="54"/>
      <c r="X90" s="55"/>
      <c r="Y90" s="56">
        <v>35511.199999999997</v>
      </c>
      <c r="Z90" s="106"/>
      <c r="AA90" s="87"/>
    </row>
    <row r="91" spans="1:27" ht="15.75" customHeight="1" x14ac:dyDescent="0.2">
      <c r="A91" s="7"/>
      <c r="B91" s="15"/>
      <c r="C91" s="15"/>
      <c r="D91" s="15"/>
      <c r="E91" s="118" t="s">
        <v>73</v>
      </c>
      <c r="F91" s="50"/>
      <c r="G91" s="15"/>
      <c r="H91" s="15"/>
      <c r="I91" s="89"/>
      <c r="J91" s="15"/>
      <c r="K91" s="15"/>
      <c r="L91" s="90"/>
      <c r="M91" s="90"/>
      <c r="N91" s="89"/>
      <c r="O91" s="119">
        <v>9900000000</v>
      </c>
      <c r="P91" s="120"/>
      <c r="Q91" s="120"/>
      <c r="R91" s="120"/>
      <c r="S91" s="120"/>
      <c r="T91" s="120"/>
      <c r="U91" s="120"/>
      <c r="V91" s="121"/>
      <c r="W91" s="120"/>
      <c r="X91" s="121"/>
      <c r="Y91" s="122">
        <v>248.9</v>
      </c>
      <c r="Z91" s="108"/>
      <c r="AA91" s="104">
        <v>248.9</v>
      </c>
    </row>
    <row r="92" spans="1:27" ht="47.25" customHeight="1" x14ac:dyDescent="0.2">
      <c r="A92" s="7"/>
      <c r="B92" s="15"/>
      <c r="C92" s="15"/>
      <c r="D92" s="15"/>
      <c r="E92" s="95" t="s">
        <v>74</v>
      </c>
      <c r="F92" s="50"/>
      <c r="G92" s="15"/>
      <c r="H92" s="15"/>
      <c r="I92" s="89"/>
      <c r="J92" s="15"/>
      <c r="K92" s="15"/>
      <c r="L92" s="90"/>
      <c r="M92" s="90"/>
      <c r="N92" s="89"/>
      <c r="O92" s="93">
        <v>9900051180</v>
      </c>
      <c r="P92" s="91"/>
      <c r="Q92" s="91"/>
      <c r="R92" s="91"/>
      <c r="S92" s="91"/>
      <c r="T92" s="91"/>
      <c r="U92" s="91"/>
      <c r="V92" s="92"/>
      <c r="W92" s="91"/>
      <c r="X92" s="92"/>
      <c r="Y92" s="103">
        <v>248.9</v>
      </c>
      <c r="Z92" s="108"/>
      <c r="AA92" s="104">
        <v>248.9</v>
      </c>
    </row>
    <row r="93" spans="1:27" ht="47.25" customHeight="1" x14ac:dyDescent="0.2">
      <c r="A93" s="7"/>
      <c r="B93" s="15"/>
      <c r="C93" s="15"/>
      <c r="D93" s="15"/>
      <c r="E93" s="96" t="s">
        <v>75</v>
      </c>
      <c r="F93" s="50"/>
      <c r="G93" s="15"/>
      <c r="H93" s="15"/>
      <c r="I93" s="89"/>
      <c r="J93" s="15"/>
      <c r="K93" s="15"/>
      <c r="L93" s="90"/>
      <c r="M93" s="90"/>
      <c r="N93" s="89"/>
      <c r="O93" s="97">
        <v>9900051180</v>
      </c>
      <c r="P93" s="97">
        <v>100</v>
      </c>
      <c r="Q93" s="102" t="s">
        <v>76</v>
      </c>
      <c r="R93" s="102" t="s">
        <v>77</v>
      </c>
      <c r="S93" s="98"/>
      <c r="T93" s="98"/>
      <c r="U93" s="98"/>
      <c r="V93" s="99"/>
      <c r="W93" s="100"/>
      <c r="X93" s="101"/>
      <c r="Y93" s="105">
        <v>248.9</v>
      </c>
      <c r="Z93" s="108"/>
      <c r="AA93" s="104">
        <v>248.9</v>
      </c>
    </row>
    <row r="94" spans="1:27" ht="15.75" customHeight="1" x14ac:dyDescent="0.2">
      <c r="A94" s="7"/>
      <c r="B94" s="15"/>
      <c r="C94" s="15"/>
      <c r="D94" s="15"/>
      <c r="E94" s="95" t="s">
        <v>11</v>
      </c>
      <c r="F94" s="50"/>
      <c r="G94" s="15"/>
      <c r="H94" s="15"/>
      <c r="I94" s="89"/>
      <c r="J94" s="15"/>
      <c r="K94" s="15"/>
      <c r="L94" s="90"/>
      <c r="M94" s="90"/>
      <c r="N94" s="89"/>
      <c r="O94" s="97">
        <v>9900051180</v>
      </c>
      <c r="P94" s="97">
        <v>120</v>
      </c>
      <c r="Q94" s="102" t="s">
        <v>76</v>
      </c>
      <c r="R94" s="102" t="s">
        <v>77</v>
      </c>
      <c r="S94" s="98"/>
      <c r="T94" s="98"/>
      <c r="U94" s="98"/>
      <c r="V94" s="99"/>
      <c r="W94" s="100"/>
      <c r="X94" s="101"/>
      <c r="Y94" s="105">
        <v>248.9</v>
      </c>
      <c r="Z94" s="108"/>
      <c r="AA94" s="104">
        <f>SUM(Y94:Z94)</f>
        <v>248.9</v>
      </c>
    </row>
    <row r="95" spans="1:27" ht="15.75" customHeight="1" x14ac:dyDescent="0.2">
      <c r="A95" s="7"/>
      <c r="B95" s="15"/>
      <c r="C95" s="15"/>
      <c r="D95" s="15"/>
      <c r="E95" s="95" t="s">
        <v>87</v>
      </c>
      <c r="F95" s="50"/>
      <c r="G95" s="15"/>
      <c r="H95" s="15"/>
      <c r="I95" s="89"/>
      <c r="J95" s="15"/>
      <c r="K95" s="15"/>
      <c r="L95" s="90"/>
      <c r="M95" s="90"/>
      <c r="N95" s="89"/>
      <c r="O95" s="97">
        <v>2010049100</v>
      </c>
      <c r="P95" s="97"/>
      <c r="Q95" s="102"/>
      <c r="R95" s="102"/>
      <c r="S95" s="98"/>
      <c r="T95" s="98"/>
      <c r="U95" s="98"/>
      <c r="V95" s="99"/>
      <c r="W95" s="100"/>
      <c r="X95" s="101"/>
      <c r="Y95" s="105">
        <v>80.400000000000006</v>
      </c>
      <c r="Z95" s="108"/>
      <c r="AA95" s="104">
        <v>80.400000000000006</v>
      </c>
    </row>
    <row r="96" spans="1:27" ht="15.75" customHeight="1" x14ac:dyDescent="0.2">
      <c r="A96" s="7"/>
      <c r="B96" s="15"/>
      <c r="C96" s="15"/>
      <c r="D96" s="15"/>
      <c r="E96" s="95" t="s">
        <v>88</v>
      </c>
      <c r="F96" s="50"/>
      <c r="G96" s="15"/>
      <c r="H96" s="15"/>
      <c r="I96" s="89"/>
      <c r="J96" s="15"/>
      <c r="K96" s="15"/>
      <c r="L96" s="90"/>
      <c r="M96" s="90"/>
      <c r="N96" s="89"/>
      <c r="O96" s="97">
        <v>2010049100</v>
      </c>
      <c r="P96" s="97">
        <v>300</v>
      </c>
      <c r="Q96" s="102" t="s">
        <v>90</v>
      </c>
      <c r="R96" s="102" t="s">
        <v>91</v>
      </c>
      <c r="S96" s="98"/>
      <c r="T96" s="98"/>
      <c r="U96" s="98"/>
      <c r="V96" s="99"/>
      <c r="W96" s="100"/>
      <c r="X96" s="101"/>
      <c r="Y96" s="105">
        <v>80.400000000000006</v>
      </c>
      <c r="Z96" s="108"/>
      <c r="AA96" s="104">
        <v>80.400000000000006</v>
      </c>
    </row>
    <row r="97" spans="1:27" ht="22.5" customHeight="1" x14ac:dyDescent="0.2">
      <c r="A97" s="7"/>
      <c r="B97" s="15"/>
      <c r="C97" s="15"/>
      <c r="D97" s="15"/>
      <c r="E97" s="95" t="s">
        <v>89</v>
      </c>
      <c r="F97" s="50"/>
      <c r="G97" s="15"/>
      <c r="H97" s="15"/>
      <c r="I97" s="89"/>
      <c r="J97" s="15"/>
      <c r="K97" s="15"/>
      <c r="L97" s="90"/>
      <c r="M97" s="90"/>
      <c r="N97" s="89"/>
      <c r="O97" s="97">
        <v>2010049100</v>
      </c>
      <c r="P97" s="97">
        <v>310</v>
      </c>
      <c r="Q97" s="102" t="s">
        <v>90</v>
      </c>
      <c r="R97" s="102" t="s">
        <v>91</v>
      </c>
      <c r="S97" s="98"/>
      <c r="T97" s="98"/>
      <c r="U97" s="98"/>
      <c r="V97" s="99"/>
      <c r="W97" s="100"/>
      <c r="X97" s="101"/>
      <c r="Y97" s="105">
        <v>80.400000000000006</v>
      </c>
      <c r="Z97" s="108"/>
      <c r="AA97" s="104">
        <v>80.400000000000006</v>
      </c>
    </row>
    <row r="98" spans="1:27" ht="22.5" customHeight="1" thickBot="1" x14ac:dyDescent="0.25">
      <c r="A98" s="3"/>
      <c r="B98" s="57"/>
      <c r="C98" s="57"/>
      <c r="D98" s="57"/>
      <c r="E98" s="94" t="s">
        <v>3</v>
      </c>
      <c r="F98" s="59" t="s">
        <v>2</v>
      </c>
      <c r="G98" s="60"/>
      <c r="H98" s="60"/>
      <c r="I98" s="60"/>
      <c r="J98" s="61"/>
      <c r="K98" s="62"/>
      <c r="L98" s="62"/>
      <c r="M98" s="62"/>
      <c r="N98" s="62"/>
      <c r="O98" s="62"/>
      <c r="P98" s="62"/>
      <c r="Q98" s="62"/>
      <c r="R98" s="63"/>
      <c r="S98" s="62"/>
      <c r="T98" s="63"/>
      <c r="U98" s="63"/>
      <c r="V98" s="64"/>
      <c r="W98" s="65"/>
      <c r="X98" s="66">
        <v>35511.199999999997</v>
      </c>
      <c r="Y98" s="81">
        <v>45644.1</v>
      </c>
      <c r="Z98" s="83">
        <v>11478.4</v>
      </c>
      <c r="AA98" s="88">
        <v>57122.5</v>
      </c>
    </row>
    <row r="99" spans="1:2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4"/>
    </row>
    <row r="100" spans="1:27" ht="14.25" customHeight="1" x14ac:dyDescent="0.2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76"/>
    </row>
  </sheetData>
  <mergeCells count="114">
    <mergeCell ref="B68:N68"/>
    <mergeCell ref="S68:X68"/>
    <mergeCell ref="B65:N65"/>
    <mergeCell ref="S65:X65"/>
    <mergeCell ref="S64:X64"/>
    <mergeCell ref="B62:N62"/>
    <mergeCell ref="S62:X62"/>
    <mergeCell ref="B63:N63"/>
    <mergeCell ref="B56:N56"/>
    <mergeCell ref="S56:X56"/>
    <mergeCell ref="B59:N59"/>
    <mergeCell ref="S59:X59"/>
    <mergeCell ref="B57:N57"/>
    <mergeCell ref="S57:X57"/>
    <mergeCell ref="S63:X63"/>
    <mergeCell ref="B89:N89"/>
    <mergeCell ref="S89:X89"/>
    <mergeCell ref="B37:N37"/>
    <mergeCell ref="S37:X37"/>
    <mergeCell ref="B39:N39"/>
    <mergeCell ref="B76:N76"/>
    <mergeCell ref="B77:N77"/>
    <mergeCell ref="S77:X77"/>
    <mergeCell ref="B52:N52"/>
    <mergeCell ref="S52:X52"/>
    <mergeCell ref="B61:N61"/>
    <mergeCell ref="S61:X61"/>
    <mergeCell ref="B58:N58"/>
    <mergeCell ref="S58:X58"/>
    <mergeCell ref="B53:N53"/>
    <mergeCell ref="S53:X53"/>
    <mergeCell ref="B49:N49"/>
    <mergeCell ref="S49:X49"/>
    <mergeCell ref="B48:N48"/>
    <mergeCell ref="B69:N69"/>
    <mergeCell ref="S69:X69"/>
    <mergeCell ref="B70:N70"/>
    <mergeCell ref="S70:X70"/>
    <mergeCell ref="B64:N64"/>
    <mergeCell ref="B88:N88"/>
    <mergeCell ref="S88:X88"/>
    <mergeCell ref="S76:X76"/>
    <mergeCell ref="B82:N82"/>
    <mergeCell ref="S82:X82"/>
    <mergeCell ref="B87:N87"/>
    <mergeCell ref="S87:X87"/>
    <mergeCell ref="B83:N83"/>
    <mergeCell ref="S83:X83"/>
    <mergeCell ref="B85:N85"/>
    <mergeCell ref="S85:X85"/>
    <mergeCell ref="B84:N84"/>
    <mergeCell ref="S84:X84"/>
    <mergeCell ref="B78:N78"/>
    <mergeCell ref="S78:X78"/>
    <mergeCell ref="B86:N86"/>
    <mergeCell ref="S86:X86"/>
    <mergeCell ref="S47:X47"/>
    <mergeCell ref="B45:N45"/>
    <mergeCell ref="S45:X45"/>
    <mergeCell ref="B40:N40"/>
    <mergeCell ref="S40:X40"/>
    <mergeCell ref="B30:N30"/>
    <mergeCell ref="S30:X30"/>
    <mergeCell ref="B36:N36"/>
    <mergeCell ref="S36:X36"/>
    <mergeCell ref="B38:N38"/>
    <mergeCell ref="S38:X38"/>
    <mergeCell ref="B35:N35"/>
    <mergeCell ref="B31:N31"/>
    <mergeCell ref="S31:X31"/>
    <mergeCell ref="B17:N17"/>
    <mergeCell ref="S17:X17"/>
    <mergeCell ref="B16:N16"/>
    <mergeCell ref="B60:N60"/>
    <mergeCell ref="S60:X60"/>
    <mergeCell ref="S34:X34"/>
    <mergeCell ref="S48:X48"/>
    <mergeCell ref="B51:N51"/>
    <mergeCell ref="B54:N54"/>
    <mergeCell ref="S54:X54"/>
    <mergeCell ref="S35:X35"/>
    <mergeCell ref="B33:N33"/>
    <mergeCell ref="S33:X33"/>
    <mergeCell ref="B34:N34"/>
    <mergeCell ref="B55:N55"/>
    <mergeCell ref="S55:X55"/>
    <mergeCell ref="S51:X51"/>
    <mergeCell ref="S16:X16"/>
    <mergeCell ref="B18:N18"/>
    <mergeCell ref="B29:N29"/>
    <mergeCell ref="S29:X29"/>
    <mergeCell ref="B47:N47"/>
    <mergeCell ref="S18:X18"/>
    <mergeCell ref="B28:N28"/>
    <mergeCell ref="S28:X28"/>
    <mergeCell ref="B32:N32"/>
    <mergeCell ref="S32:X32"/>
    <mergeCell ref="O1:AA1"/>
    <mergeCell ref="B50:N50"/>
    <mergeCell ref="S50:X50"/>
    <mergeCell ref="S39:X39"/>
    <mergeCell ref="B46:N46"/>
    <mergeCell ref="S46:X46"/>
    <mergeCell ref="Z13:Z14"/>
    <mergeCell ref="AA13:AA14"/>
    <mergeCell ref="B41:N41"/>
    <mergeCell ref="S41:X41"/>
    <mergeCell ref="A2:AA2"/>
    <mergeCell ref="E3:AA3"/>
    <mergeCell ref="E4:AA4"/>
    <mergeCell ref="E5:AA5"/>
    <mergeCell ref="E6:AA6"/>
    <mergeCell ref="E9:AA10"/>
    <mergeCell ref="Y13:Y14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2018-02-27T05:28:29Z</cp:lastPrinted>
  <dcterms:created xsi:type="dcterms:W3CDTF">2016-11-24T09:14:09Z</dcterms:created>
  <dcterms:modified xsi:type="dcterms:W3CDTF">2020-04-14T04:58:04Z</dcterms:modified>
</cp:coreProperties>
</file>