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</sheets>
  <definedNames>
    <definedName name="Date" localSheetId="0">'1 Доходы бюджета'!#REF!</definedName>
    <definedName name="Date">#REF!</definedName>
    <definedName name="Dohod" localSheetId="0">'1 Доходы бюджета'!#REF!</definedName>
    <definedName name="Dohod">#REF!</definedName>
    <definedName name="ghs" localSheetId="0">'1 Доходы бюджета'!#REF!</definedName>
    <definedName name="ghs">#REF!</definedName>
    <definedName name="Table">#REF!</definedName>
    <definedName name="Table1" localSheetId="0">'1 Доходы бюджета'!#REF!</definedName>
    <definedName name="Table1">#REF!</definedName>
    <definedName name="Table2">#REF!</definedName>
    <definedName name="Table3">#REF!</definedName>
    <definedName name="ввавы" localSheetId="0">'1 Доходы бюджета'!#REF!</definedName>
    <definedName name="ввавы">#REF!</definedName>
    <definedName name="Глав_бух">#REF!</definedName>
    <definedName name="Дата" localSheetId="0">'1 Доходы бюджета'!$A$5</definedName>
    <definedName name="Дата">#REF!</definedName>
    <definedName name="_xlnm.Print_Titles" localSheetId="0">'1 Доходы бюджета'!#REF!</definedName>
    <definedName name="Наим_бюджета" localSheetId="0">'1 Доходы бюджета'!$A$7</definedName>
    <definedName name="Наим_бюджета">#REF!</definedName>
    <definedName name="_xlnm.Print_Area" localSheetId="0">'1 Доходы бюджета'!$A$1:$E$65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>#REF!</definedName>
    <definedName name="Таблица1" localSheetId="0">'1 Доходы бюджета'!#REF!</definedName>
    <definedName name="Таблица1">#REF!</definedName>
    <definedName name="Таблица2">#REF!</definedName>
    <definedName name="Таблица3">#REF!</definedName>
  </definedNames>
  <calcPr calcId="145621"/>
</workbook>
</file>

<file path=xl/calcChain.xml><?xml version="1.0" encoding="utf-8"?>
<calcChain xmlns="http://schemas.openxmlformats.org/spreadsheetml/2006/main">
  <c r="E34" i="6" l="1"/>
  <c r="C32" i="6"/>
  <c r="C29" i="6" s="1"/>
  <c r="C50" i="6" l="1"/>
  <c r="C43" i="6" l="1"/>
  <c r="C37" i="6"/>
  <c r="C27" i="6"/>
  <c r="C23" i="6"/>
  <c r="C22" i="6" s="1"/>
  <c r="C20" i="6"/>
  <c r="C19" i="6" l="1"/>
  <c r="E57" i="6"/>
  <c r="E49" i="6" l="1"/>
  <c r="E48" i="6" s="1"/>
  <c r="E45" i="6"/>
  <c r="E44" i="6" s="1"/>
  <c r="E43" i="6" s="1"/>
  <c r="E42" i="6"/>
  <c r="E41" i="6" s="1"/>
  <c r="E40" i="6" s="1"/>
  <c r="E39" i="6"/>
  <c r="E38" i="6" s="1"/>
  <c r="E37" i="6" s="1"/>
  <c r="E36" i="6"/>
  <c r="E35" i="6" s="1"/>
  <c r="E32" i="6" s="1"/>
  <c r="E31" i="6"/>
  <c r="E30" i="6" s="1"/>
  <c r="E28" i="6"/>
  <c r="E27" i="6" s="1"/>
  <c r="E21" i="6"/>
  <c r="E20" i="6" s="1"/>
  <c r="E24" i="6"/>
  <c r="E25" i="6"/>
  <c r="E26" i="6"/>
  <c r="E23" i="6" l="1"/>
  <c r="E22" i="6" s="1"/>
  <c r="E29" i="6"/>
  <c r="E19" i="6" l="1"/>
</calcChain>
</file>

<file path=xl/sharedStrings.xml><?xml version="1.0" encoding="utf-8"?>
<sst xmlns="http://schemas.openxmlformats.org/spreadsheetml/2006/main" count="103" uniqueCount="102">
  <si>
    <t xml:space="preserve"> Наименование показателя</t>
  </si>
  <si>
    <t>Утвержденные бюджетные назначения</t>
  </si>
  <si>
    <t>Код дохода по бюджетной классификации</t>
  </si>
  <si>
    <t/>
  </si>
  <si>
    <t>Доходы бюджета - всего</t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</si>
  <si>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</si>
  <si>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</si>
  <si>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</si>
  <si>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</si>
  <si>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</si>
  <si>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</si>
  <si>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</si>
  <si>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</si>
  <si>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</si>
  <si>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</si>
  <si>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</si>
  <si>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</si>
  <si>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</si>
  <si>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</si>
  <si>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</si>
  <si>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</si>
  <si>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</si>
  <si>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</si>
  <si>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</si>
  <si>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Единый сельскохозяйственный налог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</si>
  <si>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</si>
  <si>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</si>
  <si>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</si>
  <si>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</si>
  <si>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</si>
  <si>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</si>
  <si>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</si>
  <si>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</si>
  <si>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</si>
  <si>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</si>
  <si>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</si>
  <si>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</si>
  <si>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</si>
  <si>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</si>
  <si>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</si>
  <si>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</si>
  <si>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</si>
  <si>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</si>
  <si>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</si>
  <si>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</si>
  <si>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</si>
  <si>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</si>
  <si>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</si>
  <si>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</si>
  <si>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</si>
  <si>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</si>
  <si>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</si>
  <si>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</si>
  <si>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</si>
  <si>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</si>
  <si>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</si>
  <si>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</si>
  <si>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</si>
  <si>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 бюджетов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</si>
  <si>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</si>
  <si>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</si>
  <si>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</si>
  <si>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</si>
  <si>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</si>
  <si>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</si>
  <si>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</si>
  <si>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</si>
  <si>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</si>
  <si>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</si>
  <si>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</si>
  <si>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</si>
  <si>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</si>
  <si>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</si>
  <si>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</si>
  <si>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</si>
  <si>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</si>
  <si>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</si>
  <si>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</si>
  <si>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</si>
  <si>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</si>
  <si>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</si>
  <si>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</si>
  <si>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</si>
  <si>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</si>
  <si>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Приложение № </t>
  </si>
  <si>
    <t xml:space="preserve">"О бюджете Верх-Ирменского сельсовета Ордынского района Новосибирской области </t>
  </si>
  <si>
    <t>Внесение изменений</t>
  </si>
  <si>
    <t>С учетом изменений</t>
  </si>
  <si>
    <t>"О внесении изменений в решение Совета депутатов Верх-Ирменского сельсовета Ордынского района Новосибирской области</t>
  </si>
  <si>
    <t>от 21.12.2018г № 163</t>
  </si>
  <si>
    <t>Прочие межбюджетные трансферты, передаваемые  бюджетами</t>
  </si>
  <si>
    <t>000 2 02 49999 00 0000 150</t>
  </si>
  <si>
    <t>Прочие межбюджетные трансферты, передаваемые  бюджетам сельских поселений</t>
  </si>
  <si>
    <t>000 2 02 49999 10 0000 150</t>
  </si>
  <si>
    <t>Внесение изменений в доходную часть бюджета Верх-Ирменского сельсовета Ордынского района Новосибирской области на 2019 год</t>
  </si>
  <si>
    <t>на 2019 год и на плановый период 2020 и 2021 годов"</t>
  </si>
  <si>
    <t>353360,00=72960,00оснащение домовыми пожарными оповещателями для соц.семей+280400,00 з/п главы и аппарата</t>
  </si>
  <si>
    <t>Прочие безвозмездные поступления</t>
  </si>
  <si>
    <t>Прочие безвозмездные поступления в бюджеты поселений</t>
  </si>
  <si>
    <t>000 2 07 05030 10 0000 180</t>
  </si>
  <si>
    <t>000 2 07 00000 00 0000 000</t>
  </si>
  <si>
    <t xml:space="preserve">к решению Совета депутатов Верх-Ирменского сельсовета Ордынского района Новосибирской области от 24.12.2019г № 193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</si>
</sst>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3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49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0" applyFont="1" applyBorder="1" applyAlignment="1">
      <alignment horizontal="left" wrapText="1"/>
    </xf>
    <xf numFmtId="49" fontId="6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E64"/>
  <sheetViews>
    <sheetView showGridLines="0" tabSelected="1" zoomScale="120" zoomScaleNormal="120" workbookViewId="0">
      <selection activeCell="E21" sqref="E21"/>
    </sheetView>
  </sheetViews>
  <sheetFormatPr defaultRowHeight="12.75" x14ac:dyDescent="0.2"/>
  <cols>
    <col min="1" max="1" width="40.85546875" style="2" customWidth="1"/>
    <col min="2" max="2" width="22.7109375" style="2" customWidth="1"/>
    <col min="3" max="4" width="12.7109375" style="1" customWidth="1"/>
    <col min="5" max="5" width="16" customWidth="1"/>
    <col min="6" max="7" width="0.5703125" customWidth="1"/>
    <col min="8" max="8" width="0.7109375" customWidth="1"/>
  </cols>
  <sheetData>
    <row r="1" spans="1:5" ht="12" customHeight="1" x14ac:dyDescent="0.2">
      <c r="A1" s="10"/>
      <c r="B1" s="10"/>
      <c r="C1" s="10"/>
      <c r="D1" s="15" t="s">
        <v>84</v>
      </c>
      <c r="E1" s="15"/>
    </row>
    <row r="2" spans="1:5" ht="11.25" customHeight="1" x14ac:dyDescent="0.2">
      <c r="A2" s="16" t="s">
        <v>101</v>
      </c>
      <c r="B2" s="16"/>
      <c r="C2" s="16"/>
      <c r="D2" s="16"/>
      <c r="E2" s="16"/>
    </row>
    <row r="3" spans="1:5" ht="12" customHeight="1" x14ac:dyDescent="0.2">
      <c r="A3" s="17" t="s">
        <v>88</v>
      </c>
      <c r="B3" s="17"/>
      <c r="C3" s="17"/>
      <c r="D3" s="17"/>
      <c r="E3" s="17"/>
    </row>
    <row r="4" spans="1:5" ht="12.75" customHeight="1" x14ac:dyDescent="0.2">
      <c r="A4" s="11"/>
      <c r="B4" s="11"/>
      <c r="C4" s="18" t="s">
        <v>89</v>
      </c>
      <c r="D4" s="18"/>
      <c r="E4" s="18"/>
    </row>
    <row r="5" spans="1:5" ht="11.25" customHeight="1" x14ac:dyDescent="0.2">
      <c r="A5" s="18" t="s">
        <v>85</v>
      </c>
      <c r="B5" s="18"/>
      <c r="C5" s="18"/>
      <c r="D5" s="18"/>
      <c r="E5" s="18"/>
    </row>
    <row r="6" spans="1:5" ht="13.5" customHeight="1" x14ac:dyDescent="0.2">
      <c r="A6" s="18" t="s">
        <v>95</v>
      </c>
      <c r="B6" s="18"/>
      <c r="C6" s="18"/>
      <c r="D6" s="18"/>
      <c r="E6" s="18"/>
    </row>
    <row r="7" spans="1:5" ht="7.5" customHeight="1" x14ac:dyDescent="0.2">
      <c r="A7" s="21"/>
      <c r="B7" s="21"/>
      <c r="C7" s="21"/>
      <c r="D7" s="11"/>
      <c r="E7" s="12"/>
    </row>
    <row r="8" spans="1:5" ht="25.5" customHeight="1" x14ac:dyDescent="0.2">
      <c r="A8" s="22" t="s">
        <v>94</v>
      </c>
      <c r="B8" s="22"/>
      <c r="C8" s="22"/>
      <c r="D8" s="22"/>
      <c r="E8" s="22"/>
    </row>
    <row r="9" spans="1:5" ht="13.5" thickBot="1" x14ac:dyDescent="0.25">
      <c r="A9" s="3"/>
      <c r="B9" s="4"/>
      <c r="C9" s="5"/>
      <c r="D9" s="5"/>
      <c r="E9" s="6"/>
    </row>
    <row r="10" spans="1:5" ht="12.75" customHeight="1" x14ac:dyDescent="0.2">
      <c r="A10" s="26" t="s">
        <v>0</v>
      </c>
      <c r="B10" s="26" t="s">
        <v>2</v>
      </c>
      <c r="C10" s="25" t="s">
        <v>1</v>
      </c>
      <c r="D10" s="8"/>
      <c r="E10" s="25" t="s">
        <v>87</v>
      </c>
    </row>
    <row r="11" spans="1:5" ht="5.25" customHeight="1" x14ac:dyDescent="0.2">
      <c r="A11" s="27"/>
      <c r="B11" s="27"/>
      <c r="C11" s="24"/>
      <c r="D11" s="23" t="s">
        <v>86</v>
      </c>
      <c r="E11" s="24"/>
    </row>
    <row r="12" spans="1:5" ht="6.75" customHeight="1" x14ac:dyDescent="0.2">
      <c r="A12" s="27"/>
      <c r="B12" s="27"/>
      <c r="C12" s="24"/>
      <c r="D12" s="24"/>
      <c r="E12" s="24"/>
    </row>
    <row r="13" spans="1:5" ht="4.5" customHeight="1" x14ac:dyDescent="0.2">
      <c r="A13" s="27"/>
      <c r="B13" s="27"/>
      <c r="C13" s="24"/>
      <c r="D13" s="24"/>
      <c r="E13" s="24"/>
    </row>
    <row r="14" spans="1:5" ht="5.25" customHeight="1" x14ac:dyDescent="0.2">
      <c r="A14" s="27"/>
      <c r="B14" s="27"/>
      <c r="C14" s="24"/>
      <c r="D14" s="24"/>
      <c r="E14" s="24"/>
    </row>
    <row r="15" spans="1:5" ht="3.75" customHeight="1" x14ac:dyDescent="0.2">
      <c r="A15" s="27"/>
      <c r="B15" s="27"/>
      <c r="C15" s="24"/>
      <c r="D15" s="24"/>
      <c r="E15" s="24"/>
    </row>
    <row r="16" spans="1:5" x14ac:dyDescent="0.2">
      <c r="A16" s="27"/>
      <c r="B16" s="27"/>
      <c r="C16" s="24"/>
      <c r="D16" s="24"/>
      <c r="E16" s="24"/>
    </row>
    <row r="17" spans="1:5" x14ac:dyDescent="0.2">
      <c r="A17" s="7" t="s">
        <v>4</v>
      </c>
      <c r="B17" s="7" t="s">
        <v>3</v>
      </c>
      <c r="C17" s="9">
        <v>51858505.159999996</v>
      </c>
      <c r="D17" s="9">
        <v>2540928</v>
      </c>
      <c r="E17" s="9">
        <v>54399433.159999996</v>
      </c>
    </row>
    <row r="18" spans="1:5" x14ac:dyDescent="0.2">
      <c r="A18" s="7" t="s">
        <v>5</v>
      </c>
      <c r="B18" s="7" t="s">
        <v>3</v>
      </c>
      <c r="C18" s="9"/>
      <c r="D18" s="9"/>
      <c r="E18" s="9"/>
    </row>
    <row r="19" spans="1:5" x14ac:dyDescent="0.2">
      <c r="A19" s="7" t="s">
        <v>6</v>
      </c>
      <c r="B19" s="7" t="s">
        <v>7</v>
      </c>
      <c r="C19" s="9">
        <f>SUM(C20+C22+C27+C29+C37+C40+C43)</f>
        <v>32276035.359999999</v>
      </c>
      <c r="D19" s="9"/>
      <c r="E19" s="9">
        <f>SUM(E20+E22+E27+E29+E37+E40+E43)</f>
        <v>32276035.359999999</v>
      </c>
    </row>
    <row r="20" spans="1:5" x14ac:dyDescent="0.2">
      <c r="A20" s="7" t="s">
        <v>8</v>
      </c>
      <c r="B20" s="7" t="s">
        <v>9</v>
      </c>
      <c r="C20" s="9">
        <f>SUM(C21)</f>
        <v>7714800</v>
      </c>
      <c r="D20" s="9"/>
      <c r="E20" s="9">
        <f>SUM(E21)</f>
        <v>7714800</v>
      </c>
    </row>
    <row r="21" spans="1:5" ht="48.75" x14ac:dyDescent="0.2">
      <c r="A21" s="7" t="s">
        <v>10</v>
      </c>
      <c r="B21" s="7" t="s">
        <v>11</v>
      </c>
      <c r="C21" s="9">
        <v>7714800</v>
      </c>
      <c r="D21" s="9"/>
      <c r="E21" s="9">
        <f>SUM(C21:D21)</f>
        <v>7714800</v>
      </c>
    </row>
    <row r="22" spans="1:5" ht="19.5" x14ac:dyDescent="0.2">
      <c r="A22" s="7" t="s">
        <v>12</v>
      </c>
      <c r="B22" s="7" t="s">
        <v>13</v>
      </c>
      <c r="C22" s="9">
        <f>SUM(C23)</f>
        <v>1825500</v>
      </c>
      <c r="D22" s="9"/>
      <c r="E22" s="9">
        <f>SUM(E23)</f>
        <v>1825500</v>
      </c>
    </row>
    <row r="23" spans="1:5" ht="19.5" x14ac:dyDescent="0.2">
      <c r="A23" s="7" t="s">
        <v>14</v>
      </c>
      <c r="B23" s="7" t="s">
        <v>15</v>
      </c>
      <c r="C23" s="9">
        <f>SUM(C24+C25+C26)</f>
        <v>1825500</v>
      </c>
      <c r="D23" s="9"/>
      <c r="E23" s="9">
        <f>SUM(E24+E25+E26)</f>
        <v>1825500</v>
      </c>
    </row>
    <row r="24" spans="1:5" ht="48.75" x14ac:dyDescent="0.2">
      <c r="A24" s="7" t="s">
        <v>16</v>
      </c>
      <c r="B24" s="7" t="s">
        <v>17</v>
      </c>
      <c r="C24" s="9">
        <v>787000</v>
      </c>
      <c r="D24" s="9"/>
      <c r="E24" s="9">
        <f>SUM(C24:D24)</f>
        <v>787000</v>
      </c>
    </row>
    <row r="25" spans="1:5" ht="48.75" x14ac:dyDescent="0.2">
      <c r="A25" s="7" t="s">
        <v>18</v>
      </c>
      <c r="B25" s="7" t="s">
        <v>19</v>
      </c>
      <c r="C25" s="9">
        <v>5600</v>
      </c>
      <c r="D25" s="9"/>
      <c r="E25" s="9">
        <f>SUM(C25:D25)</f>
        <v>5600</v>
      </c>
    </row>
    <row r="26" spans="1:5" ht="48.75" x14ac:dyDescent="0.2">
      <c r="A26" s="7" t="s">
        <v>20</v>
      </c>
      <c r="B26" s="7" t="s">
        <v>21</v>
      </c>
      <c r="C26" s="9">
        <v>1032900</v>
      </c>
      <c r="D26" s="9"/>
      <c r="E26" s="9">
        <f>SUM(C26:D26)</f>
        <v>1032900</v>
      </c>
    </row>
    <row r="27" spans="1:5" x14ac:dyDescent="0.2">
      <c r="A27" s="7" t="s">
        <v>22</v>
      </c>
      <c r="B27" s="7" t="s">
        <v>23</v>
      </c>
      <c r="C27" s="9">
        <f>SUM(C28)</f>
        <v>5065600</v>
      </c>
      <c r="D27" s="9"/>
      <c r="E27" s="9">
        <f>SUM(E28)</f>
        <v>5065600</v>
      </c>
    </row>
    <row r="28" spans="1:5" x14ac:dyDescent="0.2">
      <c r="A28" s="7" t="s">
        <v>24</v>
      </c>
      <c r="B28" s="7" t="s">
        <v>25</v>
      </c>
      <c r="C28" s="9">
        <v>5065600</v>
      </c>
      <c r="D28" s="9"/>
      <c r="E28" s="9">
        <f>SUM(C28:D28)</f>
        <v>5065600</v>
      </c>
    </row>
    <row r="29" spans="1:5" x14ac:dyDescent="0.2">
      <c r="A29" s="7" t="s">
        <v>26</v>
      </c>
      <c r="B29" s="7" t="s">
        <v>27</v>
      </c>
      <c r="C29" s="9">
        <f>SUM(C30+C32)</f>
        <v>1720500</v>
      </c>
      <c r="D29" s="9"/>
      <c r="E29" s="9">
        <f>SUM(E30+E32)</f>
        <v>1720500</v>
      </c>
    </row>
    <row r="30" spans="1:5" x14ac:dyDescent="0.2">
      <c r="A30" s="7" t="s">
        <v>28</v>
      </c>
      <c r="B30" s="7" t="s">
        <v>29</v>
      </c>
      <c r="C30" s="9">
        <v>440200</v>
      </c>
      <c r="D30" s="9"/>
      <c r="E30" s="9">
        <f>SUM(E31)</f>
        <v>440200</v>
      </c>
    </row>
    <row r="31" spans="1:5" ht="29.25" x14ac:dyDescent="0.2">
      <c r="A31" s="7" t="s">
        <v>30</v>
      </c>
      <c r="B31" s="7" t="s">
        <v>31</v>
      </c>
      <c r="C31" s="9">
        <v>440200</v>
      </c>
      <c r="D31" s="9"/>
      <c r="E31" s="9">
        <f>SUM(C31:D31)</f>
        <v>440200</v>
      </c>
    </row>
    <row r="32" spans="1:5" x14ac:dyDescent="0.2">
      <c r="A32" s="7" t="s">
        <v>32</v>
      </c>
      <c r="B32" s="7" t="s">
        <v>33</v>
      </c>
      <c r="C32" s="9">
        <f>SUM(C33+C36)</f>
        <v>1280300</v>
      </c>
      <c r="D32" s="9"/>
      <c r="E32" s="9">
        <f>SUM(E33+E35)</f>
        <v>1280300</v>
      </c>
    </row>
    <row r="33" spans="1:5" x14ac:dyDescent="0.2">
      <c r="A33" s="7" t="s">
        <v>34</v>
      </c>
      <c r="B33" s="7" t="s">
        <v>35</v>
      </c>
      <c r="C33" s="9">
        <v>380000</v>
      </c>
      <c r="D33" s="9"/>
      <c r="E33" s="9">
        <v>380000</v>
      </c>
    </row>
    <row r="34" spans="1:5" ht="19.5" x14ac:dyDescent="0.2">
      <c r="A34" s="7" t="s">
        <v>36</v>
      </c>
      <c r="B34" s="7" t="s">
        <v>37</v>
      </c>
      <c r="C34" s="9">
        <v>380000</v>
      </c>
      <c r="D34" s="9"/>
      <c r="E34" s="9">
        <f>SUM(C34:D34)</f>
        <v>380000</v>
      </c>
    </row>
    <row r="35" spans="1:5" x14ac:dyDescent="0.2">
      <c r="A35" s="7" t="s">
        <v>38</v>
      </c>
      <c r="B35" s="7" t="s">
        <v>39</v>
      </c>
      <c r="C35" s="9">
        <v>900300</v>
      </c>
      <c r="D35" s="9"/>
      <c r="E35" s="9">
        <f>SUM(E36)</f>
        <v>900300</v>
      </c>
    </row>
    <row r="36" spans="1:5" ht="19.5" x14ac:dyDescent="0.2">
      <c r="A36" s="7" t="s">
        <v>40</v>
      </c>
      <c r="B36" s="7" t="s">
        <v>41</v>
      </c>
      <c r="C36" s="9">
        <v>900300</v>
      </c>
      <c r="D36" s="9"/>
      <c r="E36" s="9">
        <f>SUM(C36:D36)</f>
        <v>900300</v>
      </c>
    </row>
    <row r="37" spans="1:5" x14ac:dyDescent="0.2">
      <c r="A37" s="7" t="s">
        <v>42</v>
      </c>
      <c r="B37" s="7" t="s">
        <v>43</v>
      </c>
      <c r="C37" s="9">
        <f>SUM(C39)</f>
        <v>18000</v>
      </c>
      <c r="D37" s="9"/>
      <c r="E37" s="9">
        <f>SUM(E38)</f>
        <v>18000</v>
      </c>
    </row>
    <row r="38" spans="1:5" ht="29.25" x14ac:dyDescent="0.2">
      <c r="A38" s="7" t="s">
        <v>44</v>
      </c>
      <c r="B38" s="7" t="s">
        <v>45</v>
      </c>
      <c r="C38" s="9">
        <v>18000</v>
      </c>
      <c r="D38" s="9"/>
      <c r="E38" s="9">
        <f>SUM(E39)</f>
        <v>18000</v>
      </c>
    </row>
    <row r="39" spans="1:5" ht="48.75" x14ac:dyDescent="0.2">
      <c r="A39" s="7" t="s">
        <v>46</v>
      </c>
      <c r="B39" s="7" t="s">
        <v>47</v>
      </c>
      <c r="C39" s="9">
        <v>18000</v>
      </c>
      <c r="D39" s="9"/>
      <c r="E39" s="9">
        <f>SUM(C39:D39)</f>
        <v>18000</v>
      </c>
    </row>
    <row r="40" spans="1:5" ht="29.25" x14ac:dyDescent="0.2">
      <c r="A40" s="7" t="s">
        <v>48</v>
      </c>
      <c r="B40" s="7" t="s">
        <v>49</v>
      </c>
      <c r="C40" s="9">
        <v>248900</v>
      </c>
      <c r="D40" s="9"/>
      <c r="E40" s="9">
        <f>SUM(E41)</f>
        <v>248900</v>
      </c>
    </row>
    <row r="41" spans="1:5" ht="48.75" x14ac:dyDescent="0.2">
      <c r="A41" s="7" t="s">
        <v>50</v>
      </c>
      <c r="B41" s="7" t="s">
        <v>51</v>
      </c>
      <c r="C41" s="9">
        <v>248900</v>
      </c>
      <c r="D41" s="9"/>
      <c r="E41" s="9">
        <f>SUM(E42)</f>
        <v>248900</v>
      </c>
    </row>
    <row r="42" spans="1:5" ht="39" x14ac:dyDescent="0.2">
      <c r="A42" s="7" t="s">
        <v>52</v>
      </c>
      <c r="B42" s="7" t="s">
        <v>53</v>
      </c>
      <c r="C42" s="9">
        <v>248900</v>
      </c>
      <c r="D42" s="9"/>
      <c r="E42" s="9">
        <f>SUM(C42:D42)</f>
        <v>248900</v>
      </c>
    </row>
    <row r="43" spans="1:5" ht="19.5" x14ac:dyDescent="0.2">
      <c r="A43" s="7" t="s">
        <v>54</v>
      </c>
      <c r="B43" s="7" t="s">
        <v>55</v>
      </c>
      <c r="C43" s="9">
        <f>SUM(C45)</f>
        <v>15682735.359999999</v>
      </c>
      <c r="D43" s="9"/>
      <c r="E43" s="9">
        <f>SUM(E44)</f>
        <v>15682735.359999999</v>
      </c>
    </row>
    <row r="44" spans="1:5" x14ac:dyDescent="0.2">
      <c r="A44" s="7" t="s">
        <v>56</v>
      </c>
      <c r="B44" s="7" t="s">
        <v>57</v>
      </c>
      <c r="C44" s="9">
        <v>15682735.359999999</v>
      </c>
      <c r="D44" s="9"/>
      <c r="E44" s="9">
        <f>SUM(E45)</f>
        <v>15682735.359999999</v>
      </c>
    </row>
    <row r="45" spans="1:5" x14ac:dyDescent="0.2">
      <c r="A45" s="7" t="s">
        <v>58</v>
      </c>
      <c r="B45" s="7" t="s">
        <v>59</v>
      </c>
      <c r="C45" s="9">
        <v>15682735.359999999</v>
      </c>
      <c r="D45" s="9"/>
      <c r="E45" s="9">
        <f>SUM(C45:D45)</f>
        <v>15682735.359999999</v>
      </c>
    </row>
    <row r="46" spans="1:5" x14ac:dyDescent="0.2">
      <c r="A46" s="7" t="s">
        <v>60</v>
      </c>
      <c r="B46" s="7" t="s">
        <v>61</v>
      </c>
      <c r="C46" s="9">
        <v>7462305.7999999998</v>
      </c>
      <c r="D46" s="9">
        <v>2538538</v>
      </c>
      <c r="E46" s="9">
        <v>10000843.800000001</v>
      </c>
    </row>
    <row r="47" spans="1:5" ht="19.5" x14ac:dyDescent="0.2">
      <c r="A47" s="7" t="s">
        <v>62</v>
      </c>
      <c r="B47" s="7" t="s">
        <v>63</v>
      </c>
      <c r="C47" s="9">
        <v>7462305.7999999998</v>
      </c>
      <c r="D47" s="9">
        <v>2538538</v>
      </c>
      <c r="E47" s="9">
        <v>10000843.800000001</v>
      </c>
    </row>
    <row r="48" spans="1:5" x14ac:dyDescent="0.2">
      <c r="A48" s="7" t="s">
        <v>64</v>
      </c>
      <c r="B48" s="7" t="s">
        <v>65</v>
      </c>
      <c r="C48" s="9">
        <v>4249700</v>
      </c>
      <c r="D48" s="9"/>
      <c r="E48" s="9">
        <f>SUM(E49)</f>
        <v>4249700</v>
      </c>
    </row>
    <row r="49" spans="1:5" ht="19.5" x14ac:dyDescent="0.2">
      <c r="A49" s="7" t="s">
        <v>66</v>
      </c>
      <c r="B49" s="7" t="s">
        <v>67</v>
      </c>
      <c r="C49" s="9">
        <v>4249700</v>
      </c>
      <c r="D49" s="9"/>
      <c r="E49" s="9">
        <f>SUM(C49:D49)</f>
        <v>4249700</v>
      </c>
    </row>
    <row r="50" spans="1:5" ht="19.5" x14ac:dyDescent="0.2">
      <c r="A50" s="7" t="s">
        <v>68</v>
      </c>
      <c r="B50" s="7" t="s">
        <v>69</v>
      </c>
      <c r="C50" s="9">
        <f>SUM(C53+C52)</f>
        <v>232000</v>
      </c>
      <c r="D50" s="9"/>
      <c r="E50" s="9">
        <v>234390</v>
      </c>
    </row>
    <row r="51" spans="1:5" ht="19.5" x14ac:dyDescent="0.2">
      <c r="A51" s="7" t="s">
        <v>70</v>
      </c>
      <c r="B51" s="7" t="s">
        <v>71</v>
      </c>
      <c r="C51" s="9">
        <v>100</v>
      </c>
      <c r="D51" s="9"/>
      <c r="E51" s="9">
        <v>100</v>
      </c>
    </row>
    <row r="52" spans="1:5" ht="19.5" x14ac:dyDescent="0.2">
      <c r="A52" s="7" t="s">
        <v>72</v>
      </c>
      <c r="B52" s="7" t="s">
        <v>73</v>
      </c>
      <c r="C52" s="9">
        <v>100</v>
      </c>
      <c r="D52" s="9"/>
      <c r="E52" s="9">
        <v>100</v>
      </c>
    </row>
    <row r="53" spans="1:5" ht="29.25" x14ac:dyDescent="0.2">
      <c r="A53" s="7" t="s">
        <v>74</v>
      </c>
      <c r="B53" s="7" t="s">
        <v>75</v>
      </c>
      <c r="C53" s="9">
        <v>231900</v>
      </c>
      <c r="D53" s="9">
        <v>2390</v>
      </c>
      <c r="E53" s="9">
        <v>234290</v>
      </c>
    </row>
    <row r="54" spans="1:5" ht="29.25" x14ac:dyDescent="0.2">
      <c r="A54" s="7" t="s">
        <v>76</v>
      </c>
      <c r="B54" s="7" t="s">
        <v>77</v>
      </c>
      <c r="C54" s="9">
        <v>231900</v>
      </c>
      <c r="D54" s="9">
        <v>2390</v>
      </c>
      <c r="E54" s="9">
        <v>234290</v>
      </c>
    </row>
    <row r="55" spans="1:5" x14ac:dyDescent="0.2">
      <c r="A55" s="7" t="s">
        <v>78</v>
      </c>
      <c r="B55" s="7" t="s">
        <v>79</v>
      </c>
      <c r="C55" s="9">
        <v>2980605.8</v>
      </c>
      <c r="D55" s="9"/>
      <c r="E55" s="9">
        <v>2980605.8</v>
      </c>
    </row>
    <row r="56" spans="1:5" ht="39" x14ac:dyDescent="0.2">
      <c r="A56" s="7" t="s">
        <v>80</v>
      </c>
      <c r="B56" s="7" t="s">
        <v>81</v>
      </c>
      <c r="C56" s="9">
        <v>62863.8</v>
      </c>
      <c r="D56" s="9"/>
      <c r="E56" s="9">
        <v>62863.8</v>
      </c>
    </row>
    <row r="57" spans="1:5" ht="49.5" thickBot="1" x14ac:dyDescent="0.25">
      <c r="A57" s="13" t="s">
        <v>82</v>
      </c>
      <c r="B57" s="13" t="s">
        <v>83</v>
      </c>
      <c r="C57" s="14">
        <v>62863.8</v>
      </c>
      <c r="D57" s="14"/>
      <c r="E57" s="14">
        <f>SUM(C57:D57)</f>
        <v>62863.8</v>
      </c>
    </row>
    <row r="58" spans="1:5" ht="20.25" thickBot="1" x14ac:dyDescent="0.25">
      <c r="A58" s="13" t="s">
        <v>90</v>
      </c>
      <c r="B58" s="13" t="s">
        <v>91</v>
      </c>
      <c r="C58" s="14">
        <v>134534</v>
      </c>
      <c r="D58" s="14"/>
      <c r="E58" s="14">
        <v>134534</v>
      </c>
    </row>
    <row r="59" spans="1:5" ht="20.25" thickBot="1" x14ac:dyDescent="0.25">
      <c r="A59" s="13" t="s">
        <v>92</v>
      </c>
      <c r="B59" s="13" t="s">
        <v>93</v>
      </c>
      <c r="C59" s="14">
        <v>134534</v>
      </c>
      <c r="D59" s="14"/>
      <c r="E59" s="14">
        <v>134534</v>
      </c>
    </row>
    <row r="60" spans="1:5" ht="13.5" thickBot="1" x14ac:dyDescent="0.25">
      <c r="A60" s="13" t="s">
        <v>97</v>
      </c>
      <c r="B60" s="13" t="s">
        <v>100</v>
      </c>
      <c r="C60" s="14">
        <v>11985630</v>
      </c>
      <c r="D60" s="14"/>
      <c r="E60" s="14">
        <v>11985630</v>
      </c>
    </row>
    <row r="61" spans="1:5" ht="13.5" thickBot="1" x14ac:dyDescent="0.25">
      <c r="A61" s="13" t="s">
        <v>98</v>
      </c>
      <c r="B61" s="13" t="s">
        <v>99</v>
      </c>
      <c r="C61" s="14">
        <v>11985630</v>
      </c>
      <c r="D61" s="14"/>
      <c r="E61" s="14">
        <v>11985630</v>
      </c>
    </row>
    <row r="64" spans="1:5" x14ac:dyDescent="0.2">
      <c r="A64" s="19" t="s">
        <v>96</v>
      </c>
      <c r="B64" s="20"/>
      <c r="C64" s="20"/>
      <c r="D64" s="20"/>
      <c r="E64" s="20"/>
    </row>
  </sheetData>
  <mergeCells count="14">
    <mergeCell ref="A64:E64"/>
    <mergeCell ref="A6:E6"/>
    <mergeCell ref="A7:C7"/>
    <mergeCell ref="A8:E8"/>
    <mergeCell ref="D11:D16"/>
    <mergeCell ref="E10:E16"/>
    <mergeCell ref="A10:A16"/>
    <mergeCell ref="B10:B16"/>
    <mergeCell ref="C10:C16"/>
    <mergeCell ref="D1:E1"/>
    <mergeCell ref="A2:E2"/>
    <mergeCell ref="A3:E3"/>
    <mergeCell ref="C4:E4"/>
    <mergeCell ref="A5:E5"/>
  </mergeCells>
  <phoneticPr fontId="2" type="noConversion"/>
  <printOptions gridLinesSet="0"/>
  <pageMargins left="0.22" right="0.19685039370078741" top="0.78740157480314965" bottom="0.39370078740157483" header="0" footer="0"/>
  <pageSetup paperSize="9" scale="97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'1 Доходы бюджета'!Дата</vt:lpstr>
      <vt:lpstr>'1 Доходы бюджета'!Наим_бюджета</vt:lpstr>
      <vt:lpstr>'1 Доходы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2019-10-08T04:21:23Z</cp:lastPrinted>
  <dcterms:created xsi:type="dcterms:W3CDTF">1999-06-18T11:49:53Z</dcterms:created>
  <dcterms:modified xsi:type="dcterms:W3CDTF">2019-12-30T09:05:51Z</dcterms:modified>
</cp:coreProperties>
</file>