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4240" windowHeight="13740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Y60" i="2" l="1"/>
  <c r="Y59" i="2" s="1"/>
  <c r="Y57" i="2"/>
  <c r="Y28" i="2"/>
  <c r="Y27" i="2" s="1"/>
  <c r="Y72" i="2"/>
  <c r="Y71" i="2" s="1"/>
  <c r="Y99" i="2"/>
  <c r="AA121" i="2" l="1"/>
  <c r="AA122" i="2"/>
  <c r="Y96" i="2"/>
  <c r="Y95" i="2" s="1"/>
  <c r="AA97" i="2"/>
  <c r="AA96" i="2" s="1"/>
  <c r="AA95" i="2" s="1"/>
  <c r="Y20" i="2" l="1"/>
  <c r="Y19" i="2" s="1"/>
  <c r="AA21" i="2"/>
  <c r="AA20" i="2" s="1"/>
  <c r="AA19" i="2" s="1"/>
  <c r="AA43" i="2" l="1"/>
  <c r="AA42" i="2" s="1"/>
  <c r="AA41" i="2" s="1"/>
  <c r="Y42" i="2"/>
  <c r="Y41" i="2" s="1"/>
  <c r="Y30" i="2"/>
  <c r="Y39" i="2"/>
  <c r="AA18" i="2" l="1"/>
  <c r="AA17" i="2" l="1"/>
  <c r="AA120" i="2"/>
  <c r="AA119" i="2" s="1"/>
  <c r="AA118" i="2" s="1"/>
  <c r="AA117" i="2" s="1"/>
  <c r="Y119" i="2"/>
  <c r="Y118" i="2" s="1"/>
  <c r="Y117" i="2" s="1"/>
  <c r="AA110" i="2"/>
  <c r="AA109" i="2" s="1"/>
  <c r="AA108" i="2" s="1"/>
  <c r="AA102" i="2"/>
  <c r="AA101" i="2" s="1"/>
  <c r="AA104" i="2"/>
  <c r="AA103" i="2" s="1"/>
  <c r="AA94" i="2"/>
  <c r="AA93" i="2" s="1"/>
  <c r="AA92" i="2" s="1"/>
  <c r="AA91" i="2"/>
  <c r="AA90" i="2" s="1"/>
  <c r="AA89" i="2" s="1"/>
  <c r="AA85" i="2"/>
  <c r="AA84" i="2" s="1"/>
  <c r="AA83" i="2" s="1"/>
  <c r="AA82" i="2"/>
  <c r="AA81" i="2" s="1"/>
  <c r="AA80" i="2" s="1"/>
  <c r="AA79" i="2"/>
  <c r="AA78" i="2" s="1"/>
  <c r="AA77" i="2" s="1"/>
  <c r="AA70" i="2"/>
  <c r="AA67" i="2"/>
  <c r="AA66" i="2" s="1"/>
  <c r="AA65" i="2" s="1"/>
  <c r="AA64" i="2"/>
  <c r="AA63" i="2" s="1"/>
  <c r="AA62" i="2" s="1"/>
  <c r="AA55" i="2"/>
  <c r="AA54" i="2" s="1"/>
  <c r="AA53" i="2" s="1"/>
  <c r="AA46" i="2"/>
  <c r="AA45" i="2" s="1"/>
  <c r="AA44" i="2" s="1"/>
  <c r="AA40" i="2"/>
  <c r="AA39" i="2" s="1"/>
  <c r="AA38" i="2"/>
  <c r="AA37" i="2" s="1"/>
  <c r="AA36" i="2"/>
  <c r="AA35" i="2" s="1"/>
  <c r="AA34" i="2"/>
  <c r="AA33" i="2" s="1"/>
  <c r="AA31" i="2"/>
  <c r="AA30" i="2" s="1"/>
  <c r="AA25" i="2"/>
  <c r="AA24" i="2" s="1"/>
  <c r="AA23" i="2" s="1"/>
  <c r="AA32" i="2" l="1"/>
  <c r="Y90" i="2"/>
  <c r="Y89" i="2" s="1"/>
  <c r="Y101" i="2"/>
  <c r="Y98" i="2" s="1"/>
  <c r="Y109" i="2" l="1"/>
  <c r="Y108" i="2" s="1"/>
  <c r="Y93" i="2"/>
  <c r="Y92" i="2" s="1"/>
  <c r="Y84" i="2"/>
  <c r="Y83" i="2" s="1"/>
  <c r="Y81" i="2"/>
  <c r="Y80" i="2" s="1"/>
  <c r="Y78" i="2"/>
  <c r="Y77" i="2" s="1"/>
  <c r="Y66" i="2"/>
  <c r="Y65" i="2" s="1"/>
  <c r="Y63" i="2"/>
  <c r="Y62" i="2" s="1"/>
  <c r="Y45" i="2"/>
  <c r="Y44" i="2" s="1"/>
  <c r="Y37" i="2"/>
</calcChain>
</file>

<file path=xl/sharedStrings.xml><?xml version="1.0" encoding="utf-8"?>
<sst xmlns="http://schemas.openxmlformats.org/spreadsheetml/2006/main" count="266" uniqueCount="114">
  <si>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</si>
  <si>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</si>
  <si>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</si>
  <si>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</si>
  <si>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</si>
  <si>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</si>
  <si>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</si>
  <si>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</si>
  <si>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</si>
  <si>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</si>
  <si>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</si>
  <si>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</si>
  <si>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</si>
  <si>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</si>
  <si>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</si>
  <si>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</si>
  <si>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</si>
  <si>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</si>
  <si>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</si>
  <si>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</si>
  <si>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</si>
  <si>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</si>
  <si>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</si>
  <si>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</si>
  <si>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</si>
  <si>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</si>
  <si>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</si>
  <si>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</si>
  <si>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</si>
  <si>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</si>
  <si>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</si>
  <si>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</si>
  <si>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</si>
  <si>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</si>
  <si>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</si>
  <si>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</si>
  <si>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</si>
  <si>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</si>
  <si>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</si>
  <si>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</si>
  <si>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2010009200</t>
  </si>
  <si>
    <t>Выполнение других обязательств государства</t>
  </si>
  <si>
    <t>2010002040</t>
  </si>
  <si>
    <t>Иные межбюджетные трансферты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</si>
  <si>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</si>
  <si>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</si>
  <si>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</si>
  <si>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</si>
  <si>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</si>
  <si>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</si>
  <si>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</si>
  <si>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</si>
  <si>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</si>
  <si>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</si>
  <si>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</si>
  <si>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</si>
  <si>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</si>
  <si>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</si>
  <si>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</si>
  <si>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</si>
  <si>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</si>
  <si>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</si>
  <si>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</si>
  <si>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</si>
  <si>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</si>
  <si>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</si>
  <si>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</si>
  <si>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</si>
  <si>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</si>
  <si>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</si>
  <si>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</si>
  <si>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Организация и содержание мест захоронения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</si>
  <si>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</si>
  <si>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</si>
  <si>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</si>
  <si>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</si>
  <si>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</si>
  <si>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</si>
  <si>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</si>
  <si>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</si>
  <si>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</si>
  <si>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</si>
  <si>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 xml:space="preserve">Приложение №2 </t>
  </si>
  <si>
    <t>тыс. руб.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</si>
  <si>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</si>
  <si>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</si>
  <si>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государтсвенной программы Новосибирской области "Жилищно-коммунальное хозяйство Новосибирской области в 2015- 2020 годы"</t>
  </si>
  <si>
    <t>05</t>
  </si>
  <si>
    <t>"О бюджете Верх-Ирменского сельсовета Ордынского района Новосибирской области на 2019 год и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</si>
  <si>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2019 год</t>
  </si>
  <si>
    <t>Социальная политика</t>
  </si>
  <si>
    <t>Персионное обеспечение</t>
  </si>
  <si>
    <t xml:space="preserve">Доплаты к пенсиям государственных служащих субъектов Российской Федерации и муниципальных служащих </t>
  </si>
  <si>
    <t>10</t>
  </si>
  <si>
    <t>01</t>
  </si>
  <si>
    <t>Мероприятия в области коммунального хозяйства</t>
  </si>
  <si>
    <t>Бюджетные инвестиции</t>
  </si>
  <si>
    <t>Реализация мероприятий по проектам развития территорий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</si>
  <si>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</si>
  <si>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</si>
  <si>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МБТ Автономные дымовые извещатели</t>
  </si>
  <si>
    <t>Софинансирование мероприятий за счет местного бюджета на оснащение автономными дымовыми пожарными  извещателями</t>
  </si>
  <si>
    <t>МБТ на осуществление мероприятий по оснащению автономными дымовыми пожарными извещателями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</si>
  <si>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</si>
  <si>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государственных (муниципальных) органов</t>
  </si>
  <si>
    <t>Софинансирование мероприятий за счет местного бюджета на</t>
  </si>
  <si>
    <t>Реализация социально значимых проектов в сфере развития общественной инфраструктуры</t>
  </si>
  <si>
    <t>Реализация мероприятия государственной программы развития автомобильных дорог</t>
  </si>
  <si>
    <t>Капитальные вложения в объекты муниципальной собственности</t>
  </si>
  <si>
    <t>201F255551</t>
  </si>
  <si>
    <t>на плановый период 2020 и 2021 годов" от 11.10.2019г. № 185</t>
  </si>
  <si>
    <t>092F255551</t>
  </si>
  <si>
    <t>Реализация проектов развития территорий муниципальных бразований Новосибирской области</t>
  </si>
  <si>
    <t>Закупка товаров работ и услуг для государственных и муниципальных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</si>
</sst>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1" fillId="0" borderId="4" xfId="1" applyBorder="1"/>
    <xf numFmtId="0" fontId="9" fillId="0" borderId="24" xfId="1" applyFont="1" applyBorder="1"/>
    <xf numFmtId="165" fontId="4" fillId="0" borderId="24" xfId="1" applyNumberFormat="1" applyFont="1" applyBorder="1"/>
    <xf numFmtId="171" fontId="4" fillId="0" borderId="24" xfId="1" applyNumberFormat="1" applyFont="1" applyBorder="1"/>
    <xf numFmtId="0" fontId="4" fillId="0" borderId="24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vertical="center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2" xfId="1" applyNumberFormat="1" applyFont="1" applyFill="1" applyBorder="1" applyAlignment="1" applyProtection="1">
      <alignment vertical="center"/>
      <protection hidden="1"/>
    </xf>
    <xf numFmtId="49" fontId="4" fillId="0" borderId="29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30" xfId="1" applyNumberFormat="1" applyFont="1" applyBorder="1"/>
    <xf numFmtId="172" fontId="4" fillId="0" borderId="32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9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right" vertical="center"/>
      <protection hidden="1"/>
    </xf>
    <xf numFmtId="164" fontId="4" fillId="0" borderId="26" xfId="1" applyNumberFormat="1" applyFont="1" applyFill="1" applyBorder="1" applyAlignment="1" applyProtection="1">
      <alignment vertical="center"/>
      <protection hidden="1"/>
    </xf>
    <xf numFmtId="172" fontId="4" fillId="0" borderId="26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13" xfId="1" applyNumberFormat="1" applyFont="1" applyBorder="1" applyAlignment="1"/>
    <xf numFmtId="169" fontId="4" fillId="0" borderId="12" xfId="1" applyNumberFormat="1" applyFont="1" applyFill="1" applyBorder="1" applyAlignment="1" applyProtection="1">
      <alignment horizontal="left" wrapText="1"/>
      <protection hidden="1"/>
    </xf>
    <xf numFmtId="2" fontId="7" fillId="0" borderId="13" xfId="1" applyNumberFormat="1" applyFont="1" applyBorder="1"/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left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26" xfId="1" applyNumberFormat="1" applyFont="1" applyFill="1" applyBorder="1" applyAlignment="1" applyProtection="1">
      <alignment horizontal="center" vertical="center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0" fontId="7" fillId="0" borderId="25" xfId="1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6"/>
  <sheetViews>
    <sheetView showGridLines="0" tabSelected="1" topLeftCell="A115" zoomScale="140" zoomScaleNormal="140" workbookViewId="0">
      <selection activeCell="AG126" sqref="AG12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77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45" t="s">
        <v>82</v>
      </c>
      <c r="P1" s="145"/>
      <c r="Q1" s="145"/>
      <c r="R1" s="145"/>
      <c r="S1" s="145"/>
      <c r="T1" s="145"/>
      <c r="U1" s="145"/>
      <c r="V1" s="145"/>
      <c r="W1" s="145"/>
      <c r="X1" s="145"/>
      <c r="Y1" s="146"/>
      <c r="Z1" s="147"/>
      <c r="AA1" s="147"/>
    </row>
    <row r="2" spans="1:27" customFormat="1" ht="12" customHeight="1" x14ac:dyDescent="0.25">
      <c r="A2" s="152" t="s">
        <v>79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3"/>
      <c r="N2" s="153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</row>
    <row r="3" spans="1:27" ht="12" customHeight="1" x14ac:dyDescent="0.25">
      <c r="A3" s="6"/>
      <c r="B3" s="11"/>
      <c r="C3" s="11"/>
      <c r="D3" s="11"/>
      <c r="E3" s="145" t="s">
        <v>80</v>
      </c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</row>
    <row r="4" spans="1:27" ht="12" customHeight="1" x14ac:dyDescent="0.25">
      <c r="A4" s="6"/>
      <c r="B4" s="11"/>
      <c r="C4" s="11"/>
      <c r="D4" s="11"/>
      <c r="E4" s="145" t="s">
        <v>81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</row>
    <row r="5" spans="1:27" ht="11.25" customHeight="1" x14ac:dyDescent="0.25">
      <c r="A5" s="6"/>
      <c r="B5" s="11"/>
      <c r="C5" s="11"/>
      <c r="D5" s="11"/>
      <c r="E5" s="145" t="s">
        <v>88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</row>
    <row r="6" spans="1:27" ht="12" customHeight="1" x14ac:dyDescent="0.25">
      <c r="A6" s="6"/>
      <c r="B6" s="11"/>
      <c r="C6" s="11"/>
      <c r="D6" s="11"/>
      <c r="E6" s="145" t="s">
        <v>110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78"/>
      <c r="P7" s="78"/>
      <c r="Q7" s="78"/>
      <c r="R7" s="78"/>
      <c r="S7" s="78"/>
      <c r="T7" s="78"/>
      <c r="U7" s="78"/>
      <c r="V7" s="78"/>
      <c r="W7" s="78"/>
      <c r="X7" s="78"/>
      <c r="Y7" s="79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58" t="s">
        <v>69</v>
      </c>
    </row>
    <row r="9" spans="1:27" ht="15" customHeight="1" x14ac:dyDescent="0.2">
      <c r="A9" s="9"/>
      <c r="B9" s="15"/>
      <c r="C9" s="15"/>
      <c r="D9" s="15"/>
      <c r="E9" s="154" t="s">
        <v>89</v>
      </c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5"/>
      <c r="Z9" s="147"/>
      <c r="AA9" s="147"/>
    </row>
    <row r="10" spans="1:27" ht="21.75" customHeight="1" x14ac:dyDescent="0.2">
      <c r="A10" s="9"/>
      <c r="B10" s="15"/>
      <c r="C10" s="15"/>
      <c r="D10" s="15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5"/>
      <c r="Z10" s="147"/>
      <c r="AA10" s="147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68</v>
      </c>
      <c r="Y12" s="109" t="s">
        <v>83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67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56" t="s">
        <v>66</v>
      </c>
      <c r="Z13" s="148" t="s">
        <v>72</v>
      </c>
      <c r="AA13" s="150" t="s">
        <v>73</v>
      </c>
    </row>
    <row r="14" spans="1:27" ht="19.5" customHeight="1" thickBot="1" x14ac:dyDescent="0.25">
      <c r="A14" s="5"/>
      <c r="B14" s="25"/>
      <c r="C14" s="25"/>
      <c r="D14" s="25"/>
      <c r="E14" s="27" t="s">
        <v>65</v>
      </c>
      <c r="F14" s="28"/>
      <c r="G14" s="28"/>
      <c r="H14" s="28"/>
      <c r="I14" s="29"/>
      <c r="J14" s="28"/>
      <c r="K14" s="28"/>
      <c r="L14" s="29" t="s">
        <v>65</v>
      </c>
      <c r="M14" s="29"/>
      <c r="N14" s="30" t="s">
        <v>64</v>
      </c>
      <c r="O14" s="31" t="s">
        <v>63</v>
      </c>
      <c r="P14" s="30" t="s">
        <v>62</v>
      </c>
      <c r="Q14" s="32" t="s">
        <v>61</v>
      </c>
      <c r="R14" s="31" t="s">
        <v>60</v>
      </c>
      <c r="S14" s="33"/>
      <c r="T14" s="34" t="s">
        <v>59</v>
      </c>
      <c r="U14" s="35" t="s">
        <v>58</v>
      </c>
      <c r="V14" s="35" t="s">
        <v>57</v>
      </c>
      <c r="W14" s="36"/>
      <c r="X14" s="37" t="s">
        <v>56</v>
      </c>
      <c r="Y14" s="156"/>
      <c r="Z14" s="149"/>
      <c r="AA14" s="151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80"/>
      <c r="Z15" s="82"/>
      <c r="AA15" s="84"/>
    </row>
    <row r="16" spans="1:27" ht="32.25" customHeight="1" x14ac:dyDescent="0.2">
      <c r="A16" s="8"/>
      <c r="B16" s="143" t="s">
        <v>55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4"/>
      <c r="O16" s="43" t="s">
        <v>54</v>
      </c>
      <c r="P16" s="44" t="s">
        <v>1</v>
      </c>
      <c r="Q16" s="45">
        <v>0</v>
      </c>
      <c r="R16" s="45">
        <v>0</v>
      </c>
      <c r="S16" s="141"/>
      <c r="T16" s="141"/>
      <c r="U16" s="141"/>
      <c r="V16" s="141"/>
      <c r="W16" s="141"/>
      <c r="X16" s="142"/>
      <c r="Y16" s="46">
        <v>0.1</v>
      </c>
      <c r="Z16" s="82"/>
      <c r="AA16" s="85">
        <v>0.1</v>
      </c>
    </row>
    <row r="17" spans="1:27" ht="21.75" customHeight="1" x14ac:dyDescent="0.2">
      <c r="A17" s="8"/>
      <c r="B17" s="143" t="s">
        <v>17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4"/>
      <c r="O17" s="43" t="s">
        <v>54</v>
      </c>
      <c r="P17" s="44" t="s">
        <v>16</v>
      </c>
      <c r="Q17" s="45">
        <v>1</v>
      </c>
      <c r="R17" s="45">
        <v>4</v>
      </c>
      <c r="S17" s="141"/>
      <c r="T17" s="141"/>
      <c r="U17" s="141"/>
      <c r="V17" s="141"/>
      <c r="W17" s="141"/>
      <c r="X17" s="142"/>
      <c r="Y17" s="46">
        <v>0.1</v>
      </c>
      <c r="Z17" s="106"/>
      <c r="AA17" s="85">
        <f>SUM(AA18)</f>
        <v>0.1</v>
      </c>
    </row>
    <row r="18" spans="1:27" ht="21.75" customHeight="1" x14ac:dyDescent="0.2">
      <c r="A18" s="8"/>
      <c r="B18" s="143" t="s">
        <v>15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4"/>
      <c r="O18" s="43">
        <v>500070190</v>
      </c>
      <c r="P18" s="44" t="s">
        <v>14</v>
      </c>
      <c r="Q18" s="45">
        <v>1</v>
      </c>
      <c r="R18" s="45">
        <v>4</v>
      </c>
      <c r="S18" s="141"/>
      <c r="T18" s="141"/>
      <c r="U18" s="141"/>
      <c r="V18" s="141"/>
      <c r="W18" s="141"/>
      <c r="X18" s="142"/>
      <c r="Y18" s="46">
        <v>0.1</v>
      </c>
      <c r="Z18" s="106"/>
      <c r="AA18" s="85">
        <f>SUM(Y18:Z18)</f>
        <v>0.1</v>
      </c>
    </row>
    <row r="19" spans="1:27" ht="21.75" customHeight="1" x14ac:dyDescent="0.2">
      <c r="A19" s="8"/>
      <c r="B19" s="114"/>
      <c r="C19" s="114"/>
      <c r="D19" s="114"/>
      <c r="E19" s="114" t="s">
        <v>103</v>
      </c>
      <c r="F19" s="114"/>
      <c r="G19" s="114"/>
      <c r="H19" s="114"/>
      <c r="I19" s="114"/>
      <c r="J19" s="114"/>
      <c r="K19" s="114"/>
      <c r="L19" s="114"/>
      <c r="M19" s="114"/>
      <c r="N19" s="115"/>
      <c r="O19" s="43">
        <v>2010002040</v>
      </c>
      <c r="P19" s="73"/>
      <c r="Q19" s="45"/>
      <c r="R19" s="45"/>
      <c r="S19" s="116"/>
      <c r="T19" s="116"/>
      <c r="U19" s="116"/>
      <c r="V19" s="116"/>
      <c r="W19" s="116"/>
      <c r="X19" s="117"/>
      <c r="Y19" s="46">
        <f>SUM(Y20)</f>
        <v>60.5</v>
      </c>
      <c r="Z19" s="106"/>
      <c r="AA19" s="85">
        <f>SUM(AA20)</f>
        <v>60.5</v>
      </c>
    </row>
    <row r="20" spans="1:27" ht="21.75" customHeight="1" x14ac:dyDescent="0.2">
      <c r="A20" s="8"/>
      <c r="B20" s="114"/>
      <c r="C20" s="114"/>
      <c r="D20" s="114"/>
      <c r="E20" s="114" t="s">
        <v>104</v>
      </c>
      <c r="F20" s="114"/>
      <c r="G20" s="114"/>
      <c r="H20" s="114"/>
      <c r="I20" s="114"/>
      <c r="J20" s="114"/>
      <c r="K20" s="114"/>
      <c r="L20" s="114"/>
      <c r="M20" s="114"/>
      <c r="N20" s="115"/>
      <c r="O20" s="43">
        <v>2010002040</v>
      </c>
      <c r="P20" s="44">
        <v>200</v>
      </c>
      <c r="Q20" s="48">
        <v>1</v>
      </c>
      <c r="R20" s="48">
        <v>6</v>
      </c>
      <c r="S20" s="116"/>
      <c r="T20" s="116"/>
      <c r="U20" s="116"/>
      <c r="V20" s="116"/>
      <c r="W20" s="116"/>
      <c r="X20" s="117"/>
      <c r="Y20" s="46">
        <f>SUM(Y21)</f>
        <v>60.5</v>
      </c>
      <c r="Z20" s="106"/>
      <c r="AA20" s="85">
        <f>SUM(AA21)</f>
        <v>60.5</v>
      </c>
    </row>
    <row r="21" spans="1:27" ht="21.75" customHeight="1" x14ac:dyDescent="0.2">
      <c r="A21" s="8"/>
      <c r="B21" s="114"/>
      <c r="C21" s="114"/>
      <c r="D21" s="114"/>
      <c r="E21" s="114" t="s">
        <v>44</v>
      </c>
      <c r="F21" s="114"/>
      <c r="G21" s="114"/>
      <c r="H21" s="114"/>
      <c r="I21" s="114"/>
      <c r="J21" s="114"/>
      <c r="K21" s="114"/>
      <c r="L21" s="114"/>
      <c r="M21" s="114"/>
      <c r="N21" s="115"/>
      <c r="O21" s="43">
        <v>2010002040</v>
      </c>
      <c r="P21" s="44">
        <v>240</v>
      </c>
      <c r="Q21" s="48">
        <v>1</v>
      </c>
      <c r="R21" s="48">
        <v>6</v>
      </c>
      <c r="S21" s="116"/>
      <c r="T21" s="116"/>
      <c r="U21" s="116"/>
      <c r="V21" s="116"/>
      <c r="W21" s="116"/>
      <c r="X21" s="117"/>
      <c r="Y21" s="46">
        <v>60.5</v>
      </c>
      <c r="Z21" s="106"/>
      <c r="AA21" s="85">
        <f>SUM(Y21:Z21)</f>
        <v>60.5</v>
      </c>
    </row>
    <row r="22" spans="1:27" ht="11.25" customHeight="1" x14ac:dyDescent="0.2">
      <c r="A22" s="8"/>
      <c r="B22" s="143" t="s">
        <v>53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  <c r="O22" s="43" t="s">
        <v>52</v>
      </c>
      <c r="P22" s="44" t="s">
        <v>1</v>
      </c>
      <c r="Q22" s="45">
        <v>0</v>
      </c>
      <c r="R22" s="45">
        <v>0</v>
      </c>
      <c r="S22" s="141"/>
      <c r="T22" s="141"/>
      <c r="U22" s="141"/>
      <c r="V22" s="141"/>
      <c r="W22" s="141"/>
      <c r="X22" s="142"/>
      <c r="Y22" s="46">
        <v>38086.1</v>
      </c>
      <c r="Z22" s="106"/>
      <c r="AA22" s="86">
        <v>38086.1</v>
      </c>
    </row>
    <row r="23" spans="1:27" ht="11.25" customHeight="1" x14ac:dyDescent="0.2">
      <c r="A23" s="8"/>
      <c r="B23" s="143" t="s">
        <v>51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4"/>
      <c r="O23" s="43" t="s">
        <v>49</v>
      </c>
      <c r="P23" s="44" t="s">
        <v>1</v>
      </c>
      <c r="Q23" s="45">
        <v>0</v>
      </c>
      <c r="R23" s="45">
        <v>0</v>
      </c>
      <c r="S23" s="141"/>
      <c r="T23" s="141"/>
      <c r="U23" s="141"/>
      <c r="V23" s="141"/>
      <c r="W23" s="141"/>
      <c r="X23" s="142"/>
      <c r="Y23" s="46">
        <v>10</v>
      </c>
      <c r="Z23" s="106"/>
      <c r="AA23" s="85">
        <f>SUM(AA24)</f>
        <v>10</v>
      </c>
    </row>
    <row r="24" spans="1:27" ht="11.25" customHeight="1" x14ac:dyDescent="0.2">
      <c r="A24" s="8"/>
      <c r="B24" s="143" t="s">
        <v>9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4"/>
      <c r="O24" s="43" t="s">
        <v>49</v>
      </c>
      <c r="P24" s="44" t="s">
        <v>8</v>
      </c>
      <c r="Q24" s="45">
        <v>1</v>
      </c>
      <c r="R24" s="45">
        <v>11</v>
      </c>
      <c r="S24" s="141"/>
      <c r="T24" s="141"/>
      <c r="U24" s="141"/>
      <c r="V24" s="141"/>
      <c r="W24" s="141"/>
      <c r="X24" s="142"/>
      <c r="Y24" s="46">
        <v>10</v>
      </c>
      <c r="Z24" s="106"/>
      <c r="AA24" s="85">
        <f>SUM(AA25)</f>
        <v>10</v>
      </c>
    </row>
    <row r="25" spans="1:27" ht="11.25" customHeight="1" x14ac:dyDescent="0.2">
      <c r="A25" s="8"/>
      <c r="B25" s="143" t="s">
        <v>50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4"/>
      <c r="O25" s="43" t="s">
        <v>49</v>
      </c>
      <c r="P25" s="44" t="s">
        <v>48</v>
      </c>
      <c r="Q25" s="45">
        <v>1</v>
      </c>
      <c r="R25" s="45">
        <v>11</v>
      </c>
      <c r="S25" s="141"/>
      <c r="T25" s="141"/>
      <c r="U25" s="141"/>
      <c r="V25" s="141"/>
      <c r="W25" s="141"/>
      <c r="X25" s="142"/>
      <c r="Y25" s="46">
        <v>10</v>
      </c>
      <c r="Z25" s="106"/>
      <c r="AA25" s="85">
        <f>SUM(Y25:Z25)</f>
        <v>10</v>
      </c>
    </row>
    <row r="26" spans="1:27" ht="11.25" customHeight="1" x14ac:dyDescent="0.2">
      <c r="A26" s="8"/>
      <c r="B26" s="143" t="s">
        <v>47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  <c r="O26" s="43" t="s">
        <v>46</v>
      </c>
      <c r="P26" s="44" t="s">
        <v>1</v>
      </c>
      <c r="Q26" s="45">
        <v>0</v>
      </c>
      <c r="R26" s="45">
        <v>0</v>
      </c>
      <c r="S26" s="141"/>
      <c r="T26" s="141"/>
      <c r="U26" s="141"/>
      <c r="V26" s="141"/>
      <c r="W26" s="141"/>
      <c r="X26" s="142"/>
      <c r="Y26" s="46">
        <v>740.1</v>
      </c>
      <c r="Z26" s="106"/>
      <c r="AA26" s="86">
        <v>740.1</v>
      </c>
    </row>
    <row r="27" spans="1:27" ht="36" customHeight="1" x14ac:dyDescent="0.2">
      <c r="A27" s="8"/>
      <c r="B27" s="123"/>
      <c r="C27" s="123"/>
      <c r="D27" s="123"/>
      <c r="E27" s="123" t="s">
        <v>98</v>
      </c>
      <c r="F27" s="123"/>
      <c r="G27" s="123"/>
      <c r="H27" s="123"/>
      <c r="I27" s="123"/>
      <c r="J27" s="123"/>
      <c r="K27" s="123"/>
      <c r="L27" s="123"/>
      <c r="M27" s="123"/>
      <c r="N27" s="124"/>
      <c r="O27" s="43">
        <v>300070510</v>
      </c>
      <c r="P27" s="47"/>
      <c r="Q27" s="45"/>
      <c r="R27" s="45"/>
      <c r="S27" s="125"/>
      <c r="T27" s="125"/>
      <c r="U27" s="125"/>
      <c r="V27" s="125"/>
      <c r="W27" s="125"/>
      <c r="X27" s="126"/>
      <c r="Y27" s="46">
        <f>SUM(Y28)</f>
        <v>142.80000000000001</v>
      </c>
      <c r="Z27" s="106"/>
      <c r="AA27" s="86">
        <v>142.80000000000001</v>
      </c>
    </row>
    <row r="28" spans="1:27" ht="11.25" customHeight="1" x14ac:dyDescent="0.2">
      <c r="A28" s="8"/>
      <c r="B28" s="123"/>
      <c r="C28" s="123"/>
      <c r="D28" s="123"/>
      <c r="E28" s="123" t="s">
        <v>99</v>
      </c>
      <c r="F28" s="123"/>
      <c r="G28" s="123"/>
      <c r="H28" s="123"/>
      <c r="I28" s="123"/>
      <c r="J28" s="123"/>
      <c r="K28" s="123"/>
      <c r="L28" s="123"/>
      <c r="M28" s="123"/>
      <c r="N28" s="124"/>
      <c r="O28" s="43">
        <v>300070510</v>
      </c>
      <c r="P28" s="47">
        <v>100</v>
      </c>
      <c r="Q28" s="45">
        <v>1</v>
      </c>
      <c r="R28" s="45">
        <v>2</v>
      </c>
      <c r="S28" s="125"/>
      <c r="T28" s="125"/>
      <c r="U28" s="125"/>
      <c r="V28" s="125"/>
      <c r="W28" s="125"/>
      <c r="X28" s="126"/>
      <c r="Y28" s="46">
        <f>SUM(Y29)</f>
        <v>142.80000000000001</v>
      </c>
      <c r="Z28" s="106"/>
      <c r="AA28" s="86">
        <v>142.80000000000001</v>
      </c>
    </row>
    <row r="29" spans="1:27" ht="11.25" customHeight="1" x14ac:dyDescent="0.2">
      <c r="A29" s="8"/>
      <c r="B29" s="123"/>
      <c r="C29" s="123"/>
      <c r="D29" s="123"/>
      <c r="E29" s="123" t="s">
        <v>11</v>
      </c>
      <c r="F29" s="123"/>
      <c r="G29" s="123"/>
      <c r="H29" s="123"/>
      <c r="I29" s="123"/>
      <c r="J29" s="123"/>
      <c r="K29" s="123"/>
      <c r="L29" s="123"/>
      <c r="M29" s="123"/>
      <c r="N29" s="124"/>
      <c r="O29" s="43">
        <v>300070510</v>
      </c>
      <c r="P29" s="47">
        <v>120</v>
      </c>
      <c r="Q29" s="45">
        <v>1</v>
      </c>
      <c r="R29" s="45">
        <v>2</v>
      </c>
      <c r="S29" s="125"/>
      <c r="T29" s="125"/>
      <c r="U29" s="125"/>
      <c r="V29" s="125"/>
      <c r="W29" s="125"/>
      <c r="X29" s="126"/>
      <c r="Y29" s="46">
        <v>142.80000000000001</v>
      </c>
      <c r="Z29" s="106"/>
      <c r="AA29" s="86">
        <v>142.80000000000001</v>
      </c>
    </row>
    <row r="30" spans="1:27" ht="42.75" customHeight="1" x14ac:dyDescent="0.2">
      <c r="A30" s="8"/>
      <c r="B30" s="143" t="s">
        <v>13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4"/>
      <c r="O30" s="43" t="s">
        <v>46</v>
      </c>
      <c r="P30" s="44" t="s">
        <v>12</v>
      </c>
      <c r="Q30" s="45">
        <v>1</v>
      </c>
      <c r="R30" s="45">
        <v>2</v>
      </c>
      <c r="S30" s="141"/>
      <c r="T30" s="141"/>
      <c r="U30" s="141"/>
      <c r="V30" s="141"/>
      <c r="W30" s="141"/>
      <c r="X30" s="142"/>
      <c r="Y30" s="46">
        <f>SUM(Y31)</f>
        <v>597.29999999999995</v>
      </c>
      <c r="Z30" s="106"/>
      <c r="AA30" s="86">
        <f>SUM(AI25+AA31)</f>
        <v>597.29999999999995</v>
      </c>
    </row>
    <row r="31" spans="1:27" ht="21.75" customHeight="1" x14ac:dyDescent="0.2">
      <c r="A31" s="8"/>
      <c r="B31" s="143" t="s">
        <v>11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4"/>
      <c r="O31" s="43" t="s">
        <v>46</v>
      </c>
      <c r="P31" s="44" t="s">
        <v>10</v>
      </c>
      <c r="Q31" s="45">
        <v>1</v>
      </c>
      <c r="R31" s="45">
        <v>2</v>
      </c>
      <c r="S31" s="141"/>
      <c r="T31" s="141"/>
      <c r="U31" s="141"/>
      <c r="V31" s="141"/>
      <c r="W31" s="141"/>
      <c r="X31" s="142"/>
      <c r="Y31" s="46">
        <v>597.29999999999995</v>
      </c>
      <c r="Z31" s="106"/>
      <c r="AA31" s="85">
        <f>SUM(Y31:Z31)</f>
        <v>597.29999999999995</v>
      </c>
    </row>
    <row r="32" spans="1:27" ht="11.25" customHeight="1" x14ac:dyDescent="0.2">
      <c r="A32" s="8"/>
      <c r="B32" s="143" t="s">
        <v>45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4"/>
      <c r="O32" s="43" t="s">
        <v>42</v>
      </c>
      <c r="P32" s="44" t="s">
        <v>1</v>
      </c>
      <c r="Q32" s="45">
        <v>0</v>
      </c>
      <c r="R32" s="45">
        <v>0</v>
      </c>
      <c r="S32" s="141"/>
      <c r="T32" s="141"/>
      <c r="U32" s="141"/>
      <c r="V32" s="141"/>
      <c r="W32" s="141"/>
      <c r="X32" s="142"/>
      <c r="Y32" s="46">
        <v>4648.2</v>
      </c>
      <c r="Z32" s="106"/>
      <c r="AA32" s="86">
        <f>SUM(AA33+AA35+AA37+AA39)</f>
        <v>4900.1000000000004</v>
      </c>
    </row>
    <row r="33" spans="1:27" ht="42.75" customHeight="1" x14ac:dyDescent="0.2">
      <c r="A33" s="8"/>
      <c r="B33" s="143" t="s">
        <v>13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  <c r="O33" s="43" t="s">
        <v>42</v>
      </c>
      <c r="P33" s="44" t="s">
        <v>12</v>
      </c>
      <c r="Q33" s="45">
        <v>1</v>
      </c>
      <c r="R33" s="45">
        <v>4</v>
      </c>
      <c r="S33" s="141"/>
      <c r="T33" s="141"/>
      <c r="U33" s="141"/>
      <c r="V33" s="141"/>
      <c r="W33" s="141"/>
      <c r="X33" s="142"/>
      <c r="Y33" s="46">
        <v>3468.3</v>
      </c>
      <c r="Z33" s="106"/>
      <c r="AA33" s="85">
        <f>SUM(AA34)</f>
        <v>3468.3</v>
      </c>
    </row>
    <row r="34" spans="1:27" ht="21.75" customHeight="1" x14ac:dyDescent="0.2">
      <c r="A34" s="8"/>
      <c r="B34" s="143" t="s">
        <v>11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4"/>
      <c r="O34" s="43" t="s">
        <v>42</v>
      </c>
      <c r="P34" s="44" t="s">
        <v>10</v>
      </c>
      <c r="Q34" s="45">
        <v>1</v>
      </c>
      <c r="R34" s="45">
        <v>4</v>
      </c>
      <c r="S34" s="141"/>
      <c r="T34" s="141"/>
      <c r="U34" s="141"/>
      <c r="V34" s="141"/>
      <c r="W34" s="141"/>
      <c r="X34" s="142"/>
      <c r="Y34" s="46">
        <v>3468.3</v>
      </c>
      <c r="Z34" s="107"/>
      <c r="AA34" s="85">
        <f>SUM(Y34:Z34)</f>
        <v>3468.3</v>
      </c>
    </row>
    <row r="35" spans="1:27" ht="21.75" customHeight="1" x14ac:dyDescent="0.2">
      <c r="A35" s="8"/>
      <c r="B35" s="143" t="s">
        <v>17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4"/>
      <c r="O35" s="43" t="s">
        <v>42</v>
      </c>
      <c r="P35" s="44" t="s">
        <v>16</v>
      </c>
      <c r="Q35" s="45">
        <v>1</v>
      </c>
      <c r="R35" s="45">
        <v>4</v>
      </c>
      <c r="S35" s="141"/>
      <c r="T35" s="141"/>
      <c r="U35" s="141"/>
      <c r="V35" s="141"/>
      <c r="W35" s="141"/>
      <c r="X35" s="142"/>
      <c r="Y35" s="46">
        <v>1176.4000000000001</v>
      </c>
      <c r="Z35" s="106"/>
      <c r="AA35" s="85">
        <f>SUM(AA36)</f>
        <v>1176.4000000000001</v>
      </c>
    </row>
    <row r="36" spans="1:27" ht="21.75" customHeight="1" x14ac:dyDescent="0.2">
      <c r="A36" s="8"/>
      <c r="B36" s="143" t="s">
        <v>15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4"/>
      <c r="O36" s="43" t="s">
        <v>42</v>
      </c>
      <c r="P36" s="44" t="s">
        <v>14</v>
      </c>
      <c r="Q36" s="45">
        <v>1</v>
      </c>
      <c r="R36" s="45">
        <v>4</v>
      </c>
      <c r="S36" s="141"/>
      <c r="T36" s="141"/>
      <c r="U36" s="141"/>
      <c r="V36" s="141"/>
      <c r="W36" s="141"/>
      <c r="X36" s="142"/>
      <c r="Y36" s="46">
        <v>1176.4000000000001</v>
      </c>
      <c r="Z36" s="106"/>
      <c r="AA36" s="85">
        <f>SUM(Y36:Z36)</f>
        <v>1176.4000000000001</v>
      </c>
    </row>
    <row r="37" spans="1:27" ht="11.25" customHeight="1" x14ac:dyDescent="0.2">
      <c r="A37" s="8"/>
      <c r="B37" s="143" t="s">
        <v>44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43">
        <v>400070510</v>
      </c>
      <c r="P37" s="44">
        <v>100</v>
      </c>
      <c r="Q37" s="45">
        <v>1</v>
      </c>
      <c r="R37" s="45">
        <v>4</v>
      </c>
      <c r="S37" s="141"/>
      <c r="T37" s="141"/>
      <c r="U37" s="141"/>
      <c r="V37" s="141"/>
      <c r="W37" s="141"/>
      <c r="X37" s="142"/>
      <c r="Y37" s="46">
        <f>SUM(Y38)</f>
        <v>251.9</v>
      </c>
      <c r="Z37" s="106"/>
      <c r="AA37" s="85">
        <f>SUM(AA38)</f>
        <v>251.9</v>
      </c>
    </row>
    <row r="38" spans="1:27" ht="11.25" customHeight="1" x14ac:dyDescent="0.2">
      <c r="A38" s="8"/>
      <c r="B38" s="143" t="s">
        <v>43</v>
      </c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4"/>
      <c r="O38" s="43">
        <v>400070510</v>
      </c>
      <c r="P38" s="44">
        <v>120</v>
      </c>
      <c r="Q38" s="45">
        <v>1</v>
      </c>
      <c r="R38" s="45">
        <v>4</v>
      </c>
      <c r="S38" s="141"/>
      <c r="T38" s="141"/>
      <c r="U38" s="141"/>
      <c r="V38" s="141"/>
      <c r="W38" s="141"/>
      <c r="X38" s="142"/>
      <c r="Y38" s="46">
        <v>251.9</v>
      </c>
      <c r="Z38" s="106"/>
      <c r="AA38" s="85">
        <f>SUM(Y38:Z38)</f>
        <v>251.9</v>
      </c>
    </row>
    <row r="39" spans="1:27" ht="11.25" customHeight="1" x14ac:dyDescent="0.2">
      <c r="A39" s="8"/>
      <c r="B39" s="143" t="s">
        <v>9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4"/>
      <c r="O39" s="43">
        <v>2010002040</v>
      </c>
      <c r="P39" s="44" t="s">
        <v>8</v>
      </c>
      <c r="Q39" s="45">
        <v>1</v>
      </c>
      <c r="R39" s="45">
        <v>4</v>
      </c>
      <c r="S39" s="141"/>
      <c r="T39" s="141"/>
      <c r="U39" s="141"/>
      <c r="V39" s="141"/>
      <c r="W39" s="141"/>
      <c r="X39" s="142"/>
      <c r="Y39" s="46">
        <f>SUM(Y40)</f>
        <v>3.5</v>
      </c>
      <c r="Z39" s="106"/>
      <c r="AA39" s="85">
        <f>SUM(AA40)</f>
        <v>3.5</v>
      </c>
    </row>
    <row r="40" spans="1:27" ht="11.25" customHeight="1" x14ac:dyDescent="0.2">
      <c r="A40" s="8"/>
      <c r="B40" s="143" t="s">
        <v>22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O40" s="43" t="s">
        <v>42</v>
      </c>
      <c r="P40" s="44" t="s">
        <v>20</v>
      </c>
      <c r="Q40" s="45">
        <v>1</v>
      </c>
      <c r="R40" s="45">
        <v>4</v>
      </c>
      <c r="S40" s="141"/>
      <c r="T40" s="141"/>
      <c r="U40" s="141"/>
      <c r="V40" s="141"/>
      <c r="W40" s="141"/>
      <c r="X40" s="142"/>
      <c r="Y40" s="46">
        <v>3.5</v>
      </c>
      <c r="Z40" s="107"/>
      <c r="AA40" s="85">
        <f>SUM(Y40:Z40)</f>
        <v>3.5</v>
      </c>
    </row>
    <row r="41" spans="1:27" ht="25.5" customHeight="1" x14ac:dyDescent="0.2">
      <c r="A41" s="8"/>
      <c r="B41" s="110"/>
      <c r="C41" s="110"/>
      <c r="D41" s="110"/>
      <c r="E41" s="110" t="s">
        <v>84</v>
      </c>
      <c r="F41" s="110"/>
      <c r="G41" s="110"/>
      <c r="H41" s="110"/>
      <c r="I41" s="110"/>
      <c r="J41" s="110"/>
      <c r="K41" s="110"/>
      <c r="L41" s="110"/>
      <c r="M41" s="110"/>
      <c r="N41" s="111"/>
      <c r="O41" s="43">
        <v>2010009000</v>
      </c>
      <c r="P41" s="73"/>
      <c r="Q41" s="45"/>
      <c r="R41" s="45"/>
      <c r="S41" s="112"/>
      <c r="T41" s="112"/>
      <c r="U41" s="112"/>
      <c r="V41" s="112"/>
      <c r="W41" s="112"/>
      <c r="X41" s="113"/>
      <c r="Y41" s="46">
        <f>SUM(Y42)</f>
        <v>61</v>
      </c>
      <c r="Z41" s="107"/>
      <c r="AA41" s="85">
        <f>SUM(AA42)</f>
        <v>61</v>
      </c>
    </row>
    <row r="42" spans="1:27" ht="11.25" customHeight="1" x14ac:dyDescent="0.2">
      <c r="A42" s="8"/>
      <c r="B42" s="110"/>
      <c r="C42" s="110"/>
      <c r="D42" s="110"/>
      <c r="E42" s="110" t="s">
        <v>85</v>
      </c>
      <c r="F42" s="110"/>
      <c r="G42" s="110"/>
      <c r="H42" s="110"/>
      <c r="I42" s="110"/>
      <c r="J42" s="110"/>
      <c r="K42" s="110"/>
      <c r="L42" s="110"/>
      <c r="M42" s="110"/>
      <c r="N42" s="111"/>
      <c r="O42" s="43">
        <v>2010009000</v>
      </c>
      <c r="P42" s="47">
        <v>200</v>
      </c>
      <c r="Q42" s="45">
        <v>1</v>
      </c>
      <c r="R42" s="48">
        <v>13</v>
      </c>
      <c r="S42" s="112"/>
      <c r="T42" s="112"/>
      <c r="U42" s="112"/>
      <c r="V42" s="112"/>
      <c r="W42" s="112"/>
      <c r="X42" s="113"/>
      <c r="Y42" s="46">
        <f>SUM(Y43)</f>
        <v>61</v>
      </c>
      <c r="Z42" s="107"/>
      <c r="AA42" s="85">
        <f>SUM(AA43)</f>
        <v>61</v>
      </c>
    </row>
    <row r="43" spans="1:27" ht="11.25" customHeight="1" x14ac:dyDescent="0.2">
      <c r="A43" s="8"/>
      <c r="B43" s="110"/>
      <c r="C43" s="110"/>
      <c r="D43" s="110"/>
      <c r="E43" s="110" t="s">
        <v>15</v>
      </c>
      <c r="F43" s="110"/>
      <c r="G43" s="110"/>
      <c r="H43" s="110"/>
      <c r="I43" s="110"/>
      <c r="J43" s="110"/>
      <c r="K43" s="110"/>
      <c r="L43" s="110"/>
      <c r="M43" s="110"/>
      <c r="N43" s="111"/>
      <c r="O43" s="43">
        <v>2010009000</v>
      </c>
      <c r="P43" s="47">
        <v>240</v>
      </c>
      <c r="Q43" s="45">
        <v>1</v>
      </c>
      <c r="R43" s="48">
        <v>13</v>
      </c>
      <c r="S43" s="112"/>
      <c r="T43" s="112"/>
      <c r="U43" s="112"/>
      <c r="V43" s="112"/>
      <c r="W43" s="112"/>
      <c r="X43" s="113"/>
      <c r="Y43" s="46">
        <v>61</v>
      </c>
      <c r="Z43" s="107"/>
      <c r="AA43" s="85">
        <f>SUM(Y43:Z43)</f>
        <v>61</v>
      </c>
    </row>
    <row r="44" spans="1:27" ht="11.25" customHeight="1" x14ac:dyDescent="0.2">
      <c r="A44" s="8"/>
      <c r="B44" s="143" t="s">
        <v>41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4"/>
      <c r="O44" s="43" t="s">
        <v>40</v>
      </c>
      <c r="P44" s="44" t="s">
        <v>1</v>
      </c>
      <c r="Q44" s="45">
        <v>0</v>
      </c>
      <c r="R44" s="45">
        <v>0</v>
      </c>
      <c r="S44" s="141"/>
      <c r="T44" s="141"/>
      <c r="U44" s="141"/>
      <c r="V44" s="141"/>
      <c r="W44" s="141"/>
      <c r="X44" s="142"/>
      <c r="Y44" s="46">
        <f>SUM(Y45)</f>
        <v>61</v>
      </c>
      <c r="Z44" s="106"/>
      <c r="AA44" s="85">
        <f>SUM(AA45)</f>
        <v>61</v>
      </c>
    </row>
    <row r="45" spans="1:27" ht="21.75" customHeight="1" x14ac:dyDescent="0.2">
      <c r="A45" s="8"/>
      <c r="B45" s="143" t="s">
        <v>17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O45" s="43" t="s">
        <v>40</v>
      </c>
      <c r="P45" s="44" t="s">
        <v>16</v>
      </c>
      <c r="Q45" s="45">
        <v>1</v>
      </c>
      <c r="R45" s="45">
        <v>13</v>
      </c>
      <c r="S45" s="141"/>
      <c r="T45" s="141"/>
      <c r="U45" s="141"/>
      <c r="V45" s="141"/>
      <c r="W45" s="141"/>
      <c r="X45" s="142"/>
      <c r="Y45" s="46">
        <f>SUM(Y46)</f>
        <v>61</v>
      </c>
      <c r="Z45" s="106"/>
      <c r="AA45" s="85">
        <f>SUM(AA46)</f>
        <v>61</v>
      </c>
    </row>
    <row r="46" spans="1:27" ht="21.75" customHeight="1" x14ac:dyDescent="0.2">
      <c r="A46" s="8"/>
      <c r="B46" s="143" t="s">
        <v>15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4"/>
      <c r="O46" s="43" t="s">
        <v>40</v>
      </c>
      <c r="P46" s="44" t="s">
        <v>14</v>
      </c>
      <c r="Q46" s="45">
        <v>1</v>
      </c>
      <c r="R46" s="45">
        <v>13</v>
      </c>
      <c r="S46" s="141"/>
      <c r="T46" s="141"/>
      <c r="U46" s="141"/>
      <c r="V46" s="141"/>
      <c r="W46" s="141"/>
      <c r="X46" s="142"/>
      <c r="Y46" s="46">
        <v>61</v>
      </c>
      <c r="Z46" s="106"/>
      <c r="AA46" s="85">
        <f>SUM(Y46:Z46)</f>
        <v>61</v>
      </c>
    </row>
    <row r="47" spans="1:27" ht="21.75" customHeight="1" x14ac:dyDescent="0.2">
      <c r="A47" s="8"/>
      <c r="B47" s="132"/>
      <c r="C47" s="132"/>
      <c r="D47" s="132"/>
      <c r="E47" s="132" t="s">
        <v>105</v>
      </c>
      <c r="F47" s="132"/>
      <c r="G47" s="132"/>
      <c r="H47" s="132"/>
      <c r="I47" s="132"/>
      <c r="J47" s="132"/>
      <c r="K47" s="132"/>
      <c r="L47" s="132"/>
      <c r="M47" s="132"/>
      <c r="N47" s="133"/>
      <c r="O47" s="128">
        <v>2010070370</v>
      </c>
      <c r="P47" s="44"/>
      <c r="Q47" s="45"/>
      <c r="R47" s="45"/>
      <c r="S47" s="130"/>
      <c r="T47" s="130"/>
      <c r="U47" s="130"/>
      <c r="V47" s="130"/>
      <c r="W47" s="130"/>
      <c r="X47" s="131"/>
      <c r="Y47" s="46">
        <v>342</v>
      </c>
      <c r="Z47" s="106"/>
      <c r="AA47" s="85">
        <v>342</v>
      </c>
    </row>
    <row r="48" spans="1:27" ht="21.75" customHeight="1" x14ac:dyDescent="0.2">
      <c r="A48" s="8"/>
      <c r="B48" s="132"/>
      <c r="C48" s="132"/>
      <c r="D48" s="132"/>
      <c r="E48" s="132" t="s">
        <v>85</v>
      </c>
      <c r="F48" s="132"/>
      <c r="G48" s="132"/>
      <c r="H48" s="132"/>
      <c r="I48" s="132"/>
      <c r="J48" s="132"/>
      <c r="K48" s="132"/>
      <c r="L48" s="132"/>
      <c r="M48" s="132"/>
      <c r="N48" s="133"/>
      <c r="O48" s="128">
        <v>2010070370</v>
      </c>
      <c r="P48" s="44">
        <v>200</v>
      </c>
      <c r="Q48" s="138">
        <v>1</v>
      </c>
      <c r="R48" s="45">
        <v>13</v>
      </c>
      <c r="S48" s="130"/>
      <c r="T48" s="130"/>
      <c r="U48" s="130"/>
      <c r="V48" s="130"/>
      <c r="W48" s="130"/>
      <c r="X48" s="131"/>
      <c r="Y48" s="46">
        <v>342</v>
      </c>
      <c r="Z48" s="106"/>
      <c r="AA48" s="85">
        <v>342</v>
      </c>
    </row>
    <row r="49" spans="1:27" ht="21.75" customHeight="1" x14ac:dyDescent="0.2">
      <c r="A49" s="8"/>
      <c r="B49" s="132"/>
      <c r="C49" s="132"/>
      <c r="D49" s="132"/>
      <c r="E49" s="132" t="s">
        <v>15</v>
      </c>
      <c r="F49" s="132"/>
      <c r="G49" s="132"/>
      <c r="H49" s="132"/>
      <c r="I49" s="132"/>
      <c r="J49" s="132"/>
      <c r="K49" s="132"/>
      <c r="L49" s="132"/>
      <c r="M49" s="132"/>
      <c r="N49" s="133"/>
      <c r="O49" s="128">
        <v>2010070370</v>
      </c>
      <c r="P49" s="44">
        <v>244</v>
      </c>
      <c r="Q49" s="138">
        <v>1</v>
      </c>
      <c r="R49" s="45">
        <v>13</v>
      </c>
      <c r="S49" s="130"/>
      <c r="T49" s="130"/>
      <c r="U49" s="130"/>
      <c r="V49" s="130"/>
      <c r="W49" s="130"/>
      <c r="X49" s="131"/>
      <c r="Y49" s="46">
        <v>342</v>
      </c>
      <c r="Z49" s="106"/>
      <c r="AA49" s="85">
        <v>342</v>
      </c>
    </row>
    <row r="50" spans="1:27" ht="21.75" customHeight="1" x14ac:dyDescent="0.2">
      <c r="A50" s="8"/>
      <c r="B50" s="132"/>
      <c r="C50" s="132"/>
      <c r="D50" s="132"/>
      <c r="E50" s="132" t="s">
        <v>106</v>
      </c>
      <c r="F50" s="132"/>
      <c r="G50" s="132"/>
      <c r="H50" s="132"/>
      <c r="I50" s="132"/>
      <c r="J50" s="132"/>
      <c r="K50" s="132"/>
      <c r="L50" s="132"/>
      <c r="M50" s="132"/>
      <c r="N50" s="133"/>
      <c r="O50" s="128">
        <v>1620470370</v>
      </c>
      <c r="P50" s="44"/>
      <c r="Q50" s="138"/>
      <c r="R50" s="45"/>
      <c r="S50" s="130"/>
      <c r="T50" s="130"/>
      <c r="U50" s="130"/>
      <c r="V50" s="130"/>
      <c r="W50" s="130"/>
      <c r="X50" s="131"/>
      <c r="Y50" s="46">
        <v>385</v>
      </c>
      <c r="Z50" s="106"/>
      <c r="AA50" s="85">
        <v>385</v>
      </c>
    </row>
    <row r="51" spans="1:27" ht="21.75" customHeight="1" x14ac:dyDescent="0.2">
      <c r="A51" s="8"/>
      <c r="B51" s="132"/>
      <c r="C51" s="132"/>
      <c r="D51" s="132"/>
      <c r="E51" s="132" t="s">
        <v>85</v>
      </c>
      <c r="F51" s="132"/>
      <c r="G51" s="132"/>
      <c r="H51" s="132"/>
      <c r="I51" s="132"/>
      <c r="J51" s="132"/>
      <c r="K51" s="132"/>
      <c r="L51" s="132"/>
      <c r="M51" s="132"/>
      <c r="N51" s="133"/>
      <c r="O51" s="128">
        <v>1620470370</v>
      </c>
      <c r="P51" s="44">
        <v>200</v>
      </c>
      <c r="Q51" s="138">
        <v>1</v>
      </c>
      <c r="R51" s="45">
        <v>13</v>
      </c>
      <c r="S51" s="130"/>
      <c r="T51" s="130"/>
      <c r="U51" s="130"/>
      <c r="V51" s="130"/>
      <c r="W51" s="130"/>
      <c r="X51" s="131"/>
      <c r="Y51" s="46">
        <v>385</v>
      </c>
      <c r="Z51" s="106"/>
      <c r="AA51" s="85">
        <v>385</v>
      </c>
    </row>
    <row r="52" spans="1:27" ht="21.75" customHeight="1" x14ac:dyDescent="0.2">
      <c r="A52" s="8"/>
      <c r="B52" s="132"/>
      <c r="C52" s="132"/>
      <c r="D52" s="132"/>
      <c r="E52" s="132" t="s">
        <v>15</v>
      </c>
      <c r="F52" s="132"/>
      <c r="G52" s="132"/>
      <c r="H52" s="132"/>
      <c r="I52" s="132"/>
      <c r="J52" s="132"/>
      <c r="K52" s="132"/>
      <c r="L52" s="132"/>
      <c r="M52" s="132"/>
      <c r="N52" s="133"/>
      <c r="O52" s="128">
        <v>1620470370</v>
      </c>
      <c r="P52" s="44">
        <v>244</v>
      </c>
      <c r="Q52" s="138">
        <v>1</v>
      </c>
      <c r="R52" s="45">
        <v>13</v>
      </c>
      <c r="S52" s="130"/>
      <c r="T52" s="130"/>
      <c r="U52" s="130"/>
      <c r="V52" s="130"/>
      <c r="W52" s="130"/>
      <c r="X52" s="131"/>
      <c r="Y52" s="46">
        <v>385</v>
      </c>
      <c r="Z52" s="106"/>
      <c r="AA52" s="85">
        <v>385</v>
      </c>
    </row>
    <row r="53" spans="1:27" ht="21.75" customHeight="1" x14ac:dyDescent="0.2">
      <c r="A53" s="8"/>
      <c r="B53" s="143" t="s">
        <v>39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4"/>
      <c r="O53" s="43" t="s">
        <v>38</v>
      </c>
      <c r="P53" s="44" t="s">
        <v>1</v>
      </c>
      <c r="Q53" s="45">
        <v>0</v>
      </c>
      <c r="R53" s="45">
        <v>0</v>
      </c>
      <c r="S53" s="141"/>
      <c r="T53" s="141"/>
      <c r="U53" s="141"/>
      <c r="V53" s="141"/>
      <c r="W53" s="141"/>
      <c r="X53" s="142"/>
      <c r="Y53" s="46">
        <v>25</v>
      </c>
      <c r="Z53" s="106"/>
      <c r="AA53" s="85">
        <f>SUM(AA54)</f>
        <v>25</v>
      </c>
    </row>
    <row r="54" spans="1:27" ht="21.75" customHeight="1" x14ac:dyDescent="0.2">
      <c r="A54" s="8"/>
      <c r="B54" s="143" t="s">
        <v>17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4"/>
      <c r="O54" s="43" t="s">
        <v>38</v>
      </c>
      <c r="P54" s="44" t="s">
        <v>16</v>
      </c>
      <c r="Q54" s="45">
        <v>3</v>
      </c>
      <c r="R54" s="45">
        <v>9</v>
      </c>
      <c r="S54" s="141"/>
      <c r="T54" s="141"/>
      <c r="U54" s="141"/>
      <c r="V54" s="141"/>
      <c r="W54" s="141"/>
      <c r="X54" s="142"/>
      <c r="Y54" s="46">
        <v>25</v>
      </c>
      <c r="Z54" s="106"/>
      <c r="AA54" s="85">
        <f>SUM(AA55)</f>
        <v>25</v>
      </c>
    </row>
    <row r="55" spans="1:27" ht="21.75" customHeight="1" x14ac:dyDescent="0.2">
      <c r="A55" s="8"/>
      <c r="B55" s="143" t="s">
        <v>15</v>
      </c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4"/>
      <c r="O55" s="43" t="s">
        <v>38</v>
      </c>
      <c r="P55" s="44" t="s">
        <v>14</v>
      </c>
      <c r="Q55" s="45">
        <v>3</v>
      </c>
      <c r="R55" s="45">
        <v>9</v>
      </c>
      <c r="S55" s="141"/>
      <c r="T55" s="141"/>
      <c r="U55" s="141"/>
      <c r="V55" s="141"/>
      <c r="W55" s="141"/>
      <c r="X55" s="142"/>
      <c r="Y55" s="46">
        <v>25</v>
      </c>
      <c r="Z55" s="106"/>
      <c r="AA55" s="85">
        <f>SUM(Y55:Z55)</f>
        <v>25</v>
      </c>
    </row>
    <row r="56" spans="1:27" ht="21.75" customHeight="1" x14ac:dyDescent="0.2">
      <c r="A56" s="8"/>
      <c r="B56" s="123"/>
      <c r="C56" s="123"/>
      <c r="D56" s="123"/>
      <c r="E56" s="123" t="s">
        <v>100</v>
      </c>
      <c r="F56" s="123"/>
      <c r="G56" s="123"/>
      <c r="H56" s="123"/>
      <c r="I56" s="123"/>
      <c r="J56" s="123"/>
      <c r="K56" s="123"/>
      <c r="L56" s="123"/>
      <c r="M56" s="123"/>
      <c r="N56" s="124"/>
      <c r="O56" s="43">
        <v>390070330</v>
      </c>
      <c r="P56" s="47"/>
      <c r="Q56" s="45"/>
      <c r="R56" s="45"/>
      <c r="S56" s="125"/>
      <c r="T56" s="125"/>
      <c r="U56" s="125"/>
      <c r="V56" s="125"/>
      <c r="W56" s="125"/>
      <c r="X56" s="126"/>
      <c r="Y56" s="46">
        <v>78</v>
      </c>
      <c r="Z56" s="106"/>
      <c r="AA56" s="85">
        <v>78</v>
      </c>
    </row>
    <row r="57" spans="1:27" ht="21.75" customHeight="1" x14ac:dyDescent="0.2">
      <c r="A57" s="8"/>
      <c r="B57" s="123"/>
      <c r="C57" s="123"/>
      <c r="D57" s="123"/>
      <c r="E57" s="123" t="s">
        <v>101</v>
      </c>
      <c r="F57" s="123"/>
      <c r="G57" s="123"/>
      <c r="H57" s="123"/>
      <c r="I57" s="123"/>
      <c r="J57" s="123"/>
      <c r="K57" s="123"/>
      <c r="L57" s="123"/>
      <c r="M57" s="123"/>
      <c r="N57" s="124"/>
      <c r="O57" s="43">
        <v>390070330</v>
      </c>
      <c r="P57" s="47">
        <v>200</v>
      </c>
      <c r="Q57" s="45">
        <v>3</v>
      </c>
      <c r="R57" s="45">
        <v>10</v>
      </c>
      <c r="S57" s="125"/>
      <c r="T57" s="125"/>
      <c r="U57" s="125"/>
      <c r="V57" s="125"/>
      <c r="W57" s="125"/>
      <c r="X57" s="126"/>
      <c r="Y57" s="46">
        <f>SUM(Y58)</f>
        <v>5</v>
      </c>
      <c r="Z57" s="106"/>
      <c r="AA57" s="85">
        <v>5</v>
      </c>
    </row>
    <row r="58" spans="1:27" ht="21.75" customHeight="1" x14ac:dyDescent="0.2">
      <c r="A58" s="8"/>
      <c r="B58" s="123"/>
      <c r="C58" s="123"/>
      <c r="D58" s="123"/>
      <c r="E58" s="123" t="s">
        <v>85</v>
      </c>
      <c r="F58" s="123"/>
      <c r="G58" s="123"/>
      <c r="H58" s="123"/>
      <c r="I58" s="123"/>
      <c r="J58" s="123"/>
      <c r="K58" s="123"/>
      <c r="L58" s="123"/>
      <c r="M58" s="123"/>
      <c r="N58" s="124"/>
      <c r="O58" s="43">
        <v>390070330</v>
      </c>
      <c r="P58" s="47">
        <v>240</v>
      </c>
      <c r="Q58" s="45">
        <v>3</v>
      </c>
      <c r="R58" s="45">
        <v>10</v>
      </c>
      <c r="S58" s="125"/>
      <c r="T58" s="125"/>
      <c r="U58" s="125"/>
      <c r="V58" s="125"/>
      <c r="W58" s="125"/>
      <c r="X58" s="126"/>
      <c r="Y58" s="46">
        <v>5</v>
      </c>
      <c r="Z58" s="129"/>
      <c r="AA58" s="85">
        <v>5</v>
      </c>
    </row>
    <row r="59" spans="1:27" ht="21.75" customHeight="1" x14ac:dyDescent="0.2">
      <c r="A59" s="8"/>
      <c r="B59" s="123"/>
      <c r="C59" s="123"/>
      <c r="D59" s="123"/>
      <c r="E59" s="123" t="s">
        <v>102</v>
      </c>
      <c r="F59" s="123"/>
      <c r="G59" s="123"/>
      <c r="H59" s="123"/>
      <c r="I59" s="123"/>
      <c r="J59" s="123"/>
      <c r="K59" s="123"/>
      <c r="L59" s="123"/>
      <c r="M59" s="123"/>
      <c r="N59" s="124"/>
      <c r="O59" s="43">
        <v>1000070330</v>
      </c>
      <c r="P59" s="47"/>
      <c r="Q59" s="45"/>
      <c r="R59" s="45"/>
      <c r="S59" s="125"/>
      <c r="T59" s="125"/>
      <c r="U59" s="125"/>
      <c r="V59" s="125"/>
      <c r="W59" s="125"/>
      <c r="X59" s="126"/>
      <c r="Y59" s="46">
        <f>SUM(Y60)</f>
        <v>73</v>
      </c>
      <c r="Z59" s="106"/>
      <c r="AA59" s="85">
        <v>73</v>
      </c>
    </row>
    <row r="60" spans="1:27" ht="21.75" customHeight="1" x14ac:dyDescent="0.2">
      <c r="A60" s="8"/>
      <c r="B60" s="123"/>
      <c r="C60" s="123"/>
      <c r="D60" s="123"/>
      <c r="E60" s="123" t="s">
        <v>85</v>
      </c>
      <c r="F60" s="123"/>
      <c r="G60" s="123"/>
      <c r="H60" s="123"/>
      <c r="I60" s="123"/>
      <c r="J60" s="123"/>
      <c r="K60" s="123"/>
      <c r="L60" s="123"/>
      <c r="M60" s="123"/>
      <c r="N60" s="124"/>
      <c r="O60" s="43">
        <v>1000070330</v>
      </c>
      <c r="P60" s="47">
        <v>200</v>
      </c>
      <c r="Q60" s="45">
        <v>3</v>
      </c>
      <c r="R60" s="45">
        <v>10</v>
      </c>
      <c r="S60" s="125"/>
      <c r="T60" s="125"/>
      <c r="U60" s="125"/>
      <c r="V60" s="125"/>
      <c r="W60" s="125"/>
      <c r="X60" s="126"/>
      <c r="Y60" s="46">
        <f>SUM(Y61)</f>
        <v>73</v>
      </c>
      <c r="Z60" s="106"/>
      <c r="AA60" s="85">
        <v>73</v>
      </c>
    </row>
    <row r="61" spans="1:27" ht="21.75" customHeight="1" x14ac:dyDescent="0.2">
      <c r="A61" s="8"/>
      <c r="B61" s="123"/>
      <c r="C61" s="123"/>
      <c r="D61" s="123"/>
      <c r="E61" s="123" t="s">
        <v>15</v>
      </c>
      <c r="F61" s="123"/>
      <c r="G61" s="123"/>
      <c r="H61" s="123"/>
      <c r="I61" s="123"/>
      <c r="J61" s="123"/>
      <c r="K61" s="123"/>
      <c r="L61" s="123"/>
      <c r="M61" s="123"/>
      <c r="N61" s="124"/>
      <c r="O61" s="43">
        <v>1000070330</v>
      </c>
      <c r="P61" s="47">
        <v>240</v>
      </c>
      <c r="Q61" s="45">
        <v>3</v>
      </c>
      <c r="R61" s="45">
        <v>10</v>
      </c>
      <c r="S61" s="125"/>
      <c r="T61" s="125"/>
      <c r="U61" s="125"/>
      <c r="V61" s="125"/>
      <c r="W61" s="125"/>
      <c r="X61" s="126"/>
      <c r="Y61" s="46">
        <v>73</v>
      </c>
      <c r="Z61" s="129"/>
      <c r="AA61" s="85">
        <v>73</v>
      </c>
    </row>
    <row r="62" spans="1:27" ht="11.25" customHeight="1" x14ac:dyDescent="0.2">
      <c r="A62" s="8"/>
      <c r="B62" s="143" t="s">
        <v>37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4"/>
      <c r="O62" s="43" t="s">
        <v>36</v>
      </c>
      <c r="P62" s="44" t="s">
        <v>1</v>
      </c>
      <c r="Q62" s="45">
        <v>0</v>
      </c>
      <c r="R62" s="45">
        <v>0</v>
      </c>
      <c r="S62" s="141"/>
      <c r="T62" s="141"/>
      <c r="U62" s="141"/>
      <c r="V62" s="141"/>
      <c r="W62" s="141"/>
      <c r="X62" s="142"/>
      <c r="Y62" s="46">
        <f>SUM(Y63)</f>
        <v>80</v>
      </c>
      <c r="Z62" s="106"/>
      <c r="AA62" s="85">
        <f>SUM(AA63)</f>
        <v>80</v>
      </c>
    </row>
    <row r="63" spans="1:27" ht="21.75" customHeight="1" x14ac:dyDescent="0.2">
      <c r="A63" s="8"/>
      <c r="B63" s="143" t="s">
        <v>17</v>
      </c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4"/>
      <c r="O63" s="43" t="s">
        <v>36</v>
      </c>
      <c r="P63" s="44" t="s">
        <v>16</v>
      </c>
      <c r="Q63" s="45">
        <v>7</v>
      </c>
      <c r="R63" s="45">
        <v>7</v>
      </c>
      <c r="S63" s="141"/>
      <c r="T63" s="141"/>
      <c r="U63" s="141"/>
      <c r="V63" s="141"/>
      <c r="W63" s="141"/>
      <c r="X63" s="142"/>
      <c r="Y63" s="46">
        <f>SUM(Y64)</f>
        <v>80</v>
      </c>
      <c r="Z63" s="106"/>
      <c r="AA63" s="85">
        <f>SUM(AA64)</f>
        <v>80</v>
      </c>
    </row>
    <row r="64" spans="1:27" ht="21.75" customHeight="1" x14ac:dyDescent="0.2">
      <c r="A64" s="8"/>
      <c r="B64" s="143" t="s">
        <v>15</v>
      </c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4"/>
      <c r="O64" s="43" t="s">
        <v>36</v>
      </c>
      <c r="P64" s="44" t="s">
        <v>14</v>
      </c>
      <c r="Q64" s="45">
        <v>7</v>
      </c>
      <c r="R64" s="45">
        <v>7</v>
      </c>
      <c r="S64" s="141"/>
      <c r="T64" s="141"/>
      <c r="U64" s="141"/>
      <c r="V64" s="141"/>
      <c r="W64" s="141"/>
      <c r="X64" s="142"/>
      <c r="Y64" s="46">
        <v>80</v>
      </c>
      <c r="Z64" s="106"/>
      <c r="AA64" s="85">
        <f>SUM(Y64:Z64)</f>
        <v>80</v>
      </c>
    </row>
    <row r="65" spans="1:27" ht="11.25" customHeight="1" x14ac:dyDescent="0.2">
      <c r="A65" s="8"/>
      <c r="B65" s="143" t="s">
        <v>35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4"/>
      <c r="O65" s="43" t="s">
        <v>34</v>
      </c>
      <c r="P65" s="44" t="s">
        <v>1</v>
      </c>
      <c r="Q65" s="45">
        <v>0</v>
      </c>
      <c r="R65" s="45">
        <v>0</v>
      </c>
      <c r="S65" s="141"/>
      <c r="T65" s="141"/>
      <c r="U65" s="141"/>
      <c r="V65" s="141"/>
      <c r="W65" s="141"/>
      <c r="X65" s="142"/>
      <c r="Y65" s="46">
        <f>SUM(Y66)</f>
        <v>400</v>
      </c>
      <c r="Z65" s="106"/>
      <c r="AA65" s="85">
        <f>SUM(AA66)</f>
        <v>400</v>
      </c>
    </row>
    <row r="66" spans="1:27" ht="21.75" customHeight="1" x14ac:dyDescent="0.2">
      <c r="A66" s="8"/>
      <c r="B66" s="143" t="s">
        <v>17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4"/>
      <c r="O66" s="43" t="s">
        <v>34</v>
      </c>
      <c r="P66" s="44" t="s">
        <v>16</v>
      </c>
      <c r="Q66" s="45">
        <v>11</v>
      </c>
      <c r="R66" s="45">
        <v>5</v>
      </c>
      <c r="S66" s="141"/>
      <c r="T66" s="141"/>
      <c r="U66" s="141"/>
      <c r="V66" s="141"/>
      <c r="W66" s="141"/>
      <c r="X66" s="142"/>
      <c r="Y66" s="46">
        <f>SUM(Y67)</f>
        <v>400</v>
      </c>
      <c r="Z66" s="106"/>
      <c r="AA66" s="85">
        <f>SUM(AA67)</f>
        <v>400</v>
      </c>
    </row>
    <row r="67" spans="1:27" ht="21.75" customHeight="1" x14ac:dyDescent="0.2">
      <c r="A67" s="8"/>
      <c r="B67" s="143" t="s">
        <v>15</v>
      </c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O67" s="43" t="s">
        <v>34</v>
      </c>
      <c r="P67" s="44" t="s">
        <v>14</v>
      </c>
      <c r="Q67" s="45">
        <v>11</v>
      </c>
      <c r="R67" s="45">
        <v>5</v>
      </c>
      <c r="S67" s="141"/>
      <c r="T67" s="141"/>
      <c r="U67" s="141"/>
      <c r="V67" s="141"/>
      <c r="W67" s="141"/>
      <c r="X67" s="142"/>
      <c r="Y67" s="46">
        <v>400</v>
      </c>
      <c r="Z67" s="106"/>
      <c r="AA67" s="85">
        <f>SUM(Y67:Z67)</f>
        <v>400</v>
      </c>
    </row>
    <row r="68" spans="1:27" ht="21.75" customHeight="1" x14ac:dyDescent="0.2">
      <c r="A68" s="8"/>
      <c r="B68" s="143" t="s">
        <v>33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4"/>
      <c r="O68" s="43" t="s">
        <v>32</v>
      </c>
      <c r="P68" s="44" t="s">
        <v>1</v>
      </c>
      <c r="Q68" s="45">
        <v>0</v>
      </c>
      <c r="R68" s="45">
        <v>0</v>
      </c>
      <c r="S68" s="141"/>
      <c r="T68" s="141"/>
      <c r="U68" s="141"/>
      <c r="V68" s="141"/>
      <c r="W68" s="141"/>
      <c r="X68" s="142"/>
      <c r="Y68" s="46">
        <v>438.4</v>
      </c>
      <c r="Z68" s="106"/>
      <c r="AA68" s="86">
        <v>572.9</v>
      </c>
    </row>
    <row r="69" spans="1:27" ht="21.75" customHeight="1" x14ac:dyDescent="0.2">
      <c r="A69" s="8"/>
      <c r="B69" s="143" t="s">
        <v>17</v>
      </c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4"/>
      <c r="O69" s="43" t="s">
        <v>32</v>
      </c>
      <c r="P69" s="44" t="s">
        <v>16</v>
      </c>
      <c r="Q69" s="45">
        <v>8</v>
      </c>
      <c r="R69" s="45">
        <v>1</v>
      </c>
      <c r="S69" s="141"/>
      <c r="T69" s="141"/>
      <c r="U69" s="141"/>
      <c r="V69" s="141"/>
      <c r="W69" s="141"/>
      <c r="X69" s="142"/>
      <c r="Y69" s="46">
        <v>438.4</v>
      </c>
      <c r="Z69" s="106"/>
      <c r="AA69" s="86">
        <v>438.4</v>
      </c>
    </row>
    <row r="70" spans="1:27" ht="21.75" customHeight="1" x14ac:dyDescent="0.2">
      <c r="A70" s="8"/>
      <c r="B70" s="143" t="s">
        <v>15</v>
      </c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4"/>
      <c r="O70" s="43" t="s">
        <v>32</v>
      </c>
      <c r="P70" s="44" t="s">
        <v>14</v>
      </c>
      <c r="Q70" s="45">
        <v>8</v>
      </c>
      <c r="R70" s="45">
        <v>1</v>
      </c>
      <c r="S70" s="141"/>
      <c r="T70" s="141"/>
      <c r="U70" s="141"/>
      <c r="V70" s="141"/>
      <c r="W70" s="141"/>
      <c r="X70" s="142"/>
      <c r="Y70" s="46">
        <v>438.4</v>
      </c>
      <c r="Z70" s="106"/>
      <c r="AA70" s="86">
        <f>SUM(Z70+Y70)</f>
        <v>438.4</v>
      </c>
    </row>
    <row r="71" spans="1:27" ht="21.75" customHeight="1" x14ac:dyDescent="0.2">
      <c r="A71" s="8"/>
      <c r="B71" s="123"/>
      <c r="C71" s="123"/>
      <c r="D71" s="123"/>
      <c r="E71" s="123" t="s">
        <v>97</v>
      </c>
      <c r="F71" s="123"/>
      <c r="G71" s="123"/>
      <c r="H71" s="123"/>
      <c r="I71" s="123"/>
      <c r="J71" s="123"/>
      <c r="K71" s="123"/>
      <c r="L71" s="123"/>
      <c r="M71" s="123"/>
      <c r="N71" s="124"/>
      <c r="O71" s="128">
        <v>2010070511</v>
      </c>
      <c r="P71" s="44"/>
      <c r="Q71" s="45"/>
      <c r="R71" s="45"/>
      <c r="S71" s="125"/>
      <c r="T71" s="125"/>
      <c r="U71" s="125"/>
      <c r="V71" s="125"/>
      <c r="W71" s="125"/>
      <c r="X71" s="126"/>
      <c r="Y71" s="46">
        <f>SUM(Y72)</f>
        <v>38.4</v>
      </c>
      <c r="Z71" s="106"/>
      <c r="AA71" s="86">
        <v>38.4</v>
      </c>
    </row>
    <row r="72" spans="1:27" ht="21.75" customHeight="1" x14ac:dyDescent="0.2">
      <c r="A72" s="8"/>
      <c r="B72" s="123"/>
      <c r="C72" s="123"/>
      <c r="D72" s="123"/>
      <c r="E72" s="123" t="s">
        <v>17</v>
      </c>
      <c r="F72" s="123"/>
      <c r="G72" s="123"/>
      <c r="H72" s="123"/>
      <c r="I72" s="123"/>
      <c r="J72" s="123"/>
      <c r="K72" s="123"/>
      <c r="L72" s="123"/>
      <c r="M72" s="123"/>
      <c r="N72" s="124"/>
      <c r="O72" s="128">
        <v>2010070511</v>
      </c>
      <c r="P72" s="44">
        <v>200</v>
      </c>
      <c r="Q72" s="48">
        <v>8</v>
      </c>
      <c r="R72" s="45">
        <v>1</v>
      </c>
      <c r="S72" s="125"/>
      <c r="T72" s="125"/>
      <c r="U72" s="125"/>
      <c r="V72" s="125"/>
      <c r="W72" s="125"/>
      <c r="X72" s="126"/>
      <c r="Y72" s="46">
        <f>SUM(Y73)</f>
        <v>38.4</v>
      </c>
      <c r="Z72" s="106"/>
      <c r="AA72" s="86">
        <v>38.4</v>
      </c>
    </row>
    <row r="73" spans="1:27" ht="21.75" customHeight="1" x14ac:dyDescent="0.2">
      <c r="A73" s="8"/>
      <c r="B73" s="123"/>
      <c r="C73" s="123"/>
      <c r="D73" s="123"/>
      <c r="E73" s="123" t="s">
        <v>15</v>
      </c>
      <c r="F73" s="123"/>
      <c r="G73" s="123"/>
      <c r="H73" s="123"/>
      <c r="I73" s="123"/>
      <c r="J73" s="123"/>
      <c r="K73" s="123"/>
      <c r="L73" s="123"/>
      <c r="M73" s="123"/>
      <c r="N73" s="124"/>
      <c r="O73" s="128">
        <v>2010070511</v>
      </c>
      <c r="P73" s="44">
        <v>240</v>
      </c>
      <c r="Q73" s="48">
        <v>8</v>
      </c>
      <c r="R73" s="45">
        <v>1</v>
      </c>
      <c r="S73" s="125"/>
      <c r="T73" s="125"/>
      <c r="U73" s="125"/>
      <c r="V73" s="125"/>
      <c r="W73" s="125"/>
      <c r="X73" s="126"/>
      <c r="Y73" s="46">
        <v>38.4</v>
      </c>
      <c r="Z73" s="106"/>
      <c r="AA73" s="86">
        <v>38.4</v>
      </c>
    </row>
    <row r="74" spans="1:27" ht="21.75" customHeight="1" x14ac:dyDescent="0.2">
      <c r="A74" s="8"/>
      <c r="B74" s="134"/>
      <c r="C74" s="134"/>
      <c r="D74" s="134"/>
      <c r="E74" s="134" t="s">
        <v>112</v>
      </c>
      <c r="F74" s="134"/>
      <c r="G74" s="134"/>
      <c r="H74" s="134"/>
      <c r="I74" s="134"/>
      <c r="J74" s="134"/>
      <c r="K74" s="134"/>
      <c r="L74" s="134"/>
      <c r="M74" s="134"/>
      <c r="N74" s="135"/>
      <c r="O74" s="128">
        <v>300070240</v>
      </c>
      <c r="P74" s="44"/>
      <c r="Q74" s="48"/>
      <c r="R74" s="45"/>
      <c r="S74" s="136"/>
      <c r="T74" s="136"/>
      <c r="U74" s="136"/>
      <c r="V74" s="136"/>
      <c r="W74" s="136"/>
      <c r="X74" s="137"/>
      <c r="Y74" s="46"/>
      <c r="Z74" s="106">
        <v>134.5</v>
      </c>
      <c r="AA74" s="86">
        <v>134.5</v>
      </c>
    </row>
    <row r="75" spans="1:27" ht="21.75" customHeight="1" x14ac:dyDescent="0.2">
      <c r="A75" s="8"/>
      <c r="B75" s="134"/>
      <c r="C75" s="134"/>
      <c r="D75" s="134"/>
      <c r="E75" s="134" t="s">
        <v>15</v>
      </c>
      <c r="F75" s="134"/>
      <c r="G75" s="134"/>
      <c r="H75" s="134"/>
      <c r="I75" s="134"/>
      <c r="J75" s="134"/>
      <c r="K75" s="134"/>
      <c r="L75" s="134"/>
      <c r="M75" s="134"/>
      <c r="N75" s="135"/>
      <c r="O75" s="128">
        <v>300070240</v>
      </c>
      <c r="P75" s="44">
        <v>200</v>
      </c>
      <c r="Q75" s="48">
        <v>8</v>
      </c>
      <c r="R75" s="45">
        <v>1</v>
      </c>
      <c r="S75" s="136"/>
      <c r="T75" s="136"/>
      <c r="U75" s="136"/>
      <c r="V75" s="136"/>
      <c r="W75" s="136"/>
      <c r="X75" s="137"/>
      <c r="Y75" s="46"/>
      <c r="Z75" s="106">
        <v>134.5</v>
      </c>
      <c r="AA75" s="86">
        <v>134.5</v>
      </c>
    </row>
    <row r="76" spans="1:27" ht="21.75" customHeight="1" x14ac:dyDescent="0.2">
      <c r="A76" s="8"/>
      <c r="B76" s="134"/>
      <c r="C76" s="134"/>
      <c r="D76" s="134"/>
      <c r="E76" s="134" t="s">
        <v>113</v>
      </c>
      <c r="F76" s="134"/>
      <c r="G76" s="134"/>
      <c r="H76" s="134"/>
      <c r="I76" s="134"/>
      <c r="J76" s="134"/>
      <c r="K76" s="134"/>
      <c r="L76" s="134"/>
      <c r="M76" s="134"/>
      <c r="N76" s="135"/>
      <c r="O76" s="128">
        <v>300070240</v>
      </c>
      <c r="P76" s="44">
        <v>240</v>
      </c>
      <c r="Q76" s="48">
        <v>8</v>
      </c>
      <c r="R76" s="45">
        <v>1</v>
      </c>
      <c r="S76" s="136"/>
      <c r="T76" s="136"/>
      <c r="U76" s="136"/>
      <c r="V76" s="136"/>
      <c r="W76" s="136"/>
      <c r="X76" s="137"/>
      <c r="Y76" s="46"/>
      <c r="Z76" s="106">
        <v>134.5</v>
      </c>
      <c r="AA76" s="86">
        <v>134.5</v>
      </c>
    </row>
    <row r="77" spans="1:27" ht="11.25" customHeight="1" x14ac:dyDescent="0.2">
      <c r="A77" s="8"/>
      <c r="B77" s="143" t="s">
        <v>31</v>
      </c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4"/>
      <c r="O77" s="43" t="s">
        <v>30</v>
      </c>
      <c r="P77" s="44" t="s">
        <v>1</v>
      </c>
      <c r="Q77" s="45">
        <v>0</v>
      </c>
      <c r="R77" s="45">
        <v>0</v>
      </c>
      <c r="S77" s="141"/>
      <c r="T77" s="141"/>
      <c r="U77" s="141"/>
      <c r="V77" s="141"/>
      <c r="W77" s="141"/>
      <c r="X77" s="142"/>
      <c r="Y77" s="46">
        <f>SUM(Y78)</f>
        <v>2003</v>
      </c>
      <c r="Z77" s="106"/>
      <c r="AA77" s="85">
        <f>SUM(AA78)</f>
        <v>2003</v>
      </c>
    </row>
    <row r="78" spans="1:27" ht="21.75" customHeight="1" x14ac:dyDescent="0.2">
      <c r="A78" s="8"/>
      <c r="B78" s="143" t="s">
        <v>17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4"/>
      <c r="O78" s="43" t="s">
        <v>30</v>
      </c>
      <c r="P78" s="44" t="s">
        <v>16</v>
      </c>
      <c r="Q78" s="45">
        <v>5</v>
      </c>
      <c r="R78" s="45">
        <v>3</v>
      </c>
      <c r="S78" s="141"/>
      <c r="T78" s="141"/>
      <c r="U78" s="141"/>
      <c r="V78" s="141"/>
      <c r="W78" s="141"/>
      <c r="X78" s="142"/>
      <c r="Y78" s="46">
        <f>SUM(Y79)</f>
        <v>2003</v>
      </c>
      <c r="Z78" s="106"/>
      <c r="AA78" s="85">
        <f>SUM(AA79)</f>
        <v>2003</v>
      </c>
    </row>
    <row r="79" spans="1:27" ht="21.75" customHeight="1" x14ac:dyDescent="0.2">
      <c r="A79" s="8"/>
      <c r="B79" s="143" t="s">
        <v>15</v>
      </c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4"/>
      <c r="O79" s="43" t="s">
        <v>30</v>
      </c>
      <c r="P79" s="44" t="s">
        <v>14</v>
      </c>
      <c r="Q79" s="45">
        <v>5</v>
      </c>
      <c r="R79" s="45">
        <v>3</v>
      </c>
      <c r="S79" s="141"/>
      <c r="T79" s="141"/>
      <c r="U79" s="141"/>
      <c r="V79" s="141"/>
      <c r="W79" s="141"/>
      <c r="X79" s="142"/>
      <c r="Y79" s="46">
        <v>2003</v>
      </c>
      <c r="Z79" s="127"/>
      <c r="AA79" s="85">
        <f>SUM(Y79:Z79)</f>
        <v>2003</v>
      </c>
    </row>
    <row r="80" spans="1:27" ht="21.75" customHeight="1" x14ac:dyDescent="0.2">
      <c r="A80" s="8"/>
      <c r="B80" s="143" t="s">
        <v>29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4"/>
      <c r="O80" s="43" t="s">
        <v>28</v>
      </c>
      <c r="P80" s="44" t="s">
        <v>1</v>
      </c>
      <c r="Q80" s="45">
        <v>0</v>
      </c>
      <c r="R80" s="45">
        <v>0</v>
      </c>
      <c r="S80" s="141"/>
      <c r="T80" s="141"/>
      <c r="U80" s="141"/>
      <c r="V80" s="141"/>
      <c r="W80" s="141"/>
      <c r="X80" s="142"/>
      <c r="Y80" s="46">
        <f>SUM(Y81)</f>
        <v>7175.7</v>
      </c>
      <c r="Z80" s="106"/>
      <c r="AA80" s="86">
        <f>SUM(AA81)</f>
        <v>7175.7</v>
      </c>
    </row>
    <row r="81" spans="1:27" ht="21.75" customHeight="1" x14ac:dyDescent="0.2">
      <c r="A81" s="8"/>
      <c r="B81" s="143" t="s">
        <v>17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4"/>
      <c r="O81" s="43" t="s">
        <v>28</v>
      </c>
      <c r="P81" s="44" t="s">
        <v>16</v>
      </c>
      <c r="Q81" s="45">
        <v>5</v>
      </c>
      <c r="R81" s="45">
        <v>3</v>
      </c>
      <c r="S81" s="141"/>
      <c r="T81" s="141"/>
      <c r="U81" s="141"/>
      <c r="V81" s="141"/>
      <c r="W81" s="141"/>
      <c r="X81" s="142"/>
      <c r="Y81" s="46">
        <f>SUM(Y82)</f>
        <v>7175.7</v>
      </c>
      <c r="Z81" s="106"/>
      <c r="AA81" s="86">
        <f>SUM(AA82)</f>
        <v>7175.7</v>
      </c>
    </row>
    <row r="82" spans="1:27" ht="21.75" customHeight="1" x14ac:dyDescent="0.2">
      <c r="A82" s="8"/>
      <c r="B82" s="143" t="s">
        <v>15</v>
      </c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4"/>
      <c r="O82" s="43" t="s">
        <v>28</v>
      </c>
      <c r="P82" s="44" t="s">
        <v>14</v>
      </c>
      <c r="Q82" s="45">
        <v>5</v>
      </c>
      <c r="R82" s="45">
        <v>3</v>
      </c>
      <c r="S82" s="141"/>
      <c r="T82" s="141"/>
      <c r="U82" s="141"/>
      <c r="V82" s="141"/>
      <c r="W82" s="141"/>
      <c r="X82" s="142"/>
      <c r="Y82" s="46">
        <v>7175.7</v>
      </c>
      <c r="Z82" s="107"/>
      <c r="AA82" s="86">
        <f>SUM(Z82+Y82)</f>
        <v>7175.7</v>
      </c>
    </row>
    <row r="83" spans="1:27" ht="21.75" customHeight="1" x14ac:dyDescent="0.2">
      <c r="A83" s="8"/>
      <c r="B83" s="143" t="s">
        <v>27</v>
      </c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143"/>
      <c r="N83" s="144"/>
      <c r="O83" s="43" t="s">
        <v>26</v>
      </c>
      <c r="P83" s="44" t="s">
        <v>1</v>
      </c>
      <c r="Q83" s="45">
        <v>0</v>
      </c>
      <c r="R83" s="45">
        <v>0</v>
      </c>
      <c r="S83" s="141"/>
      <c r="T83" s="141"/>
      <c r="U83" s="141"/>
      <c r="V83" s="141"/>
      <c r="W83" s="141"/>
      <c r="X83" s="142"/>
      <c r="Y83" s="46">
        <f>SUM(Y84)</f>
        <v>3041.3</v>
      </c>
      <c r="Z83" s="106"/>
      <c r="AA83" s="85">
        <f>SUM(AA84)</f>
        <v>3041.3</v>
      </c>
    </row>
    <row r="84" spans="1:27" ht="21.75" customHeight="1" x14ac:dyDescent="0.2">
      <c r="A84" s="8"/>
      <c r="B84" s="143" t="s">
        <v>17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4"/>
      <c r="O84" s="43" t="s">
        <v>26</v>
      </c>
      <c r="P84" s="44" t="s">
        <v>16</v>
      </c>
      <c r="Q84" s="45">
        <v>4</v>
      </c>
      <c r="R84" s="45">
        <v>9</v>
      </c>
      <c r="S84" s="141"/>
      <c r="T84" s="141"/>
      <c r="U84" s="141"/>
      <c r="V84" s="141"/>
      <c r="W84" s="141"/>
      <c r="X84" s="142"/>
      <c r="Y84" s="46">
        <f>SUM(Y85)</f>
        <v>3041.3</v>
      </c>
      <c r="Z84" s="106"/>
      <c r="AA84" s="85">
        <f>SUM(AA85)</f>
        <v>3041.3</v>
      </c>
    </row>
    <row r="85" spans="1:27" ht="21.75" customHeight="1" x14ac:dyDescent="0.2">
      <c r="A85" s="8"/>
      <c r="B85" s="143" t="s">
        <v>15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3"/>
      <c r="N85" s="144"/>
      <c r="O85" s="43" t="s">
        <v>26</v>
      </c>
      <c r="P85" s="44" t="s">
        <v>14</v>
      </c>
      <c r="Q85" s="45">
        <v>4</v>
      </c>
      <c r="R85" s="45">
        <v>9</v>
      </c>
      <c r="S85" s="141"/>
      <c r="T85" s="141"/>
      <c r="U85" s="141"/>
      <c r="V85" s="141"/>
      <c r="W85" s="141"/>
      <c r="X85" s="142"/>
      <c r="Y85" s="46">
        <v>3041.3</v>
      </c>
      <c r="Z85" s="106"/>
      <c r="AA85" s="85">
        <f>SUM(Y85:Z85)</f>
        <v>3041.3</v>
      </c>
    </row>
    <row r="86" spans="1:27" ht="21.75" customHeight="1" x14ac:dyDescent="0.2">
      <c r="A86" s="8"/>
      <c r="B86" s="132"/>
      <c r="C86" s="132"/>
      <c r="D86" s="132"/>
      <c r="E86" s="132" t="s">
        <v>107</v>
      </c>
      <c r="F86" s="132"/>
      <c r="G86" s="132"/>
      <c r="H86" s="132"/>
      <c r="I86" s="132"/>
      <c r="J86" s="132"/>
      <c r="K86" s="132"/>
      <c r="L86" s="132"/>
      <c r="M86" s="132"/>
      <c r="N86" s="133"/>
      <c r="O86" s="43">
        <v>6100070760</v>
      </c>
      <c r="P86" s="73"/>
      <c r="Q86" s="45"/>
      <c r="R86" s="45"/>
      <c r="S86" s="130"/>
      <c r="T86" s="130"/>
      <c r="U86" s="130"/>
      <c r="V86" s="130"/>
      <c r="W86" s="130"/>
      <c r="X86" s="131"/>
      <c r="Y86" s="46">
        <v>100</v>
      </c>
      <c r="Z86" s="106"/>
      <c r="AA86" s="85">
        <v>100</v>
      </c>
    </row>
    <row r="87" spans="1:27" ht="21.75" customHeight="1" x14ac:dyDescent="0.2">
      <c r="A87" s="8"/>
      <c r="B87" s="132"/>
      <c r="C87" s="132"/>
      <c r="D87" s="132"/>
      <c r="E87" s="132" t="s">
        <v>17</v>
      </c>
      <c r="F87" s="132"/>
      <c r="G87" s="132"/>
      <c r="H87" s="132"/>
      <c r="I87" s="132"/>
      <c r="J87" s="132"/>
      <c r="K87" s="132"/>
      <c r="L87" s="132"/>
      <c r="M87" s="132"/>
      <c r="N87" s="133"/>
      <c r="O87" s="43">
        <v>6100070760</v>
      </c>
      <c r="P87" s="73">
        <v>200</v>
      </c>
      <c r="Q87" s="138">
        <v>4</v>
      </c>
      <c r="R87" s="45">
        <v>9</v>
      </c>
      <c r="S87" s="130"/>
      <c r="T87" s="130"/>
      <c r="U87" s="130"/>
      <c r="V87" s="130"/>
      <c r="W87" s="130"/>
      <c r="X87" s="131"/>
      <c r="Y87" s="46">
        <v>100</v>
      </c>
      <c r="Z87" s="106"/>
      <c r="AA87" s="85">
        <v>100</v>
      </c>
    </row>
    <row r="88" spans="1:27" ht="21.75" customHeight="1" x14ac:dyDescent="0.2">
      <c r="A88" s="8"/>
      <c r="B88" s="132"/>
      <c r="C88" s="132"/>
      <c r="D88" s="132"/>
      <c r="E88" s="132" t="s">
        <v>15</v>
      </c>
      <c r="F88" s="132"/>
      <c r="G88" s="132"/>
      <c r="H88" s="132"/>
      <c r="I88" s="132"/>
      <c r="J88" s="132"/>
      <c r="K88" s="132"/>
      <c r="L88" s="132"/>
      <c r="M88" s="132"/>
      <c r="N88" s="133"/>
      <c r="O88" s="43">
        <v>6100070760</v>
      </c>
      <c r="P88" s="73">
        <v>240</v>
      </c>
      <c r="Q88" s="138">
        <v>4</v>
      </c>
      <c r="R88" s="45">
        <v>9</v>
      </c>
      <c r="S88" s="130"/>
      <c r="T88" s="130"/>
      <c r="U88" s="130"/>
      <c r="V88" s="130"/>
      <c r="W88" s="130"/>
      <c r="X88" s="131"/>
      <c r="Y88" s="46">
        <v>100</v>
      </c>
      <c r="Z88" s="106"/>
      <c r="AA88" s="85">
        <v>100</v>
      </c>
    </row>
    <row r="89" spans="1:27" ht="14.25" customHeight="1" x14ac:dyDescent="0.2">
      <c r="A89" s="8"/>
      <c r="B89" s="67"/>
      <c r="C89" s="67"/>
      <c r="D89" s="67"/>
      <c r="E89" s="67" t="s">
        <v>71</v>
      </c>
      <c r="F89" s="67"/>
      <c r="G89" s="67"/>
      <c r="H89" s="67"/>
      <c r="I89" s="67"/>
      <c r="J89" s="67"/>
      <c r="K89" s="67"/>
      <c r="L89" s="67"/>
      <c r="M89" s="67"/>
      <c r="N89" s="68"/>
      <c r="O89" s="43">
        <v>2010060400</v>
      </c>
      <c r="P89" s="73"/>
      <c r="Q89" s="45"/>
      <c r="R89" s="45"/>
      <c r="S89" s="69"/>
      <c r="T89" s="69"/>
      <c r="U89" s="69"/>
      <c r="V89" s="69"/>
      <c r="W89" s="69"/>
      <c r="X89" s="70"/>
      <c r="Y89" s="46">
        <f>SUM(Y90)</f>
        <v>61.9</v>
      </c>
      <c r="Z89" s="106"/>
      <c r="AA89" s="85">
        <f>SUM(AA90)</f>
        <v>61.9</v>
      </c>
    </row>
    <row r="90" spans="1:27" ht="21.75" customHeight="1" x14ac:dyDescent="0.2">
      <c r="A90" s="8"/>
      <c r="B90" s="67"/>
      <c r="C90" s="67"/>
      <c r="D90" s="67"/>
      <c r="E90" s="67" t="s">
        <v>17</v>
      </c>
      <c r="F90" s="67"/>
      <c r="G90" s="67"/>
      <c r="H90" s="67"/>
      <c r="I90" s="67"/>
      <c r="J90" s="67"/>
      <c r="K90" s="67"/>
      <c r="L90" s="67"/>
      <c r="M90" s="67"/>
      <c r="N90" s="68"/>
      <c r="O90" s="74">
        <v>2010060400</v>
      </c>
      <c r="P90" s="47">
        <v>200</v>
      </c>
      <c r="Q90" s="48">
        <v>5</v>
      </c>
      <c r="R90" s="45">
        <v>3</v>
      </c>
      <c r="S90" s="69"/>
      <c r="T90" s="69"/>
      <c r="U90" s="69"/>
      <c r="V90" s="69"/>
      <c r="W90" s="69"/>
      <c r="X90" s="70"/>
      <c r="Y90" s="46">
        <f>SUM(Y91)</f>
        <v>61.9</v>
      </c>
      <c r="Z90" s="106"/>
      <c r="AA90" s="85">
        <f>SUM(AA91)</f>
        <v>61.9</v>
      </c>
    </row>
    <row r="91" spans="1:27" ht="21.75" customHeight="1" x14ac:dyDescent="0.2">
      <c r="A91" s="8"/>
      <c r="B91" s="67"/>
      <c r="C91" s="67"/>
      <c r="D91" s="67"/>
      <c r="E91" s="67" t="s">
        <v>15</v>
      </c>
      <c r="F91" s="67"/>
      <c r="G91" s="67"/>
      <c r="H91" s="67"/>
      <c r="I91" s="67"/>
      <c r="J91" s="67"/>
      <c r="K91" s="67"/>
      <c r="L91" s="67"/>
      <c r="M91" s="67"/>
      <c r="N91" s="68"/>
      <c r="O91" s="74">
        <v>2010060400</v>
      </c>
      <c r="P91" s="47">
        <v>240</v>
      </c>
      <c r="Q91" s="48">
        <v>5</v>
      </c>
      <c r="R91" s="45">
        <v>3</v>
      </c>
      <c r="S91" s="69"/>
      <c r="T91" s="69"/>
      <c r="U91" s="69"/>
      <c r="V91" s="69"/>
      <c r="W91" s="69"/>
      <c r="X91" s="70"/>
      <c r="Y91" s="46">
        <v>61.9</v>
      </c>
      <c r="Z91" s="106"/>
      <c r="AA91" s="85">
        <f>SUM(Y91:Z91)</f>
        <v>61.9</v>
      </c>
    </row>
    <row r="92" spans="1:27" ht="11.25" customHeight="1" x14ac:dyDescent="0.2">
      <c r="A92" s="8"/>
      <c r="B92" s="143" t="s">
        <v>25</v>
      </c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4"/>
      <c r="O92" s="43" t="s">
        <v>24</v>
      </c>
      <c r="P92" s="44" t="s">
        <v>1</v>
      </c>
      <c r="Q92" s="45">
        <v>0</v>
      </c>
      <c r="R92" s="45">
        <v>0</v>
      </c>
      <c r="S92" s="141"/>
      <c r="T92" s="141"/>
      <c r="U92" s="141"/>
      <c r="V92" s="141"/>
      <c r="W92" s="141"/>
      <c r="X92" s="142"/>
      <c r="Y92" s="46">
        <f>SUM(Y93)</f>
        <v>2096</v>
      </c>
      <c r="Z92" s="106"/>
      <c r="AA92" s="85">
        <f>SUM(AA93)</f>
        <v>2096</v>
      </c>
    </row>
    <row r="93" spans="1:27" ht="21.75" customHeight="1" x14ac:dyDescent="0.2">
      <c r="A93" s="8"/>
      <c r="B93" s="143" t="s">
        <v>17</v>
      </c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4"/>
      <c r="O93" s="43" t="s">
        <v>24</v>
      </c>
      <c r="P93" s="44" t="s">
        <v>16</v>
      </c>
      <c r="Q93" s="45">
        <v>5</v>
      </c>
      <c r="R93" s="45">
        <v>3</v>
      </c>
      <c r="S93" s="141"/>
      <c r="T93" s="141"/>
      <c r="U93" s="141"/>
      <c r="V93" s="141"/>
      <c r="W93" s="141"/>
      <c r="X93" s="142"/>
      <c r="Y93" s="46">
        <f>SUM(Y94)</f>
        <v>2096</v>
      </c>
      <c r="Z93" s="106"/>
      <c r="AA93" s="85">
        <f>SUM(AA94)</f>
        <v>2096</v>
      </c>
    </row>
    <row r="94" spans="1:27" ht="21.75" customHeight="1" x14ac:dyDescent="0.2">
      <c r="A94" s="8"/>
      <c r="B94" s="143" t="s">
        <v>15</v>
      </c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143"/>
      <c r="N94" s="144"/>
      <c r="O94" s="43" t="s">
        <v>24</v>
      </c>
      <c r="P94" s="44" t="s">
        <v>14</v>
      </c>
      <c r="Q94" s="45">
        <v>5</v>
      </c>
      <c r="R94" s="45">
        <v>3</v>
      </c>
      <c r="S94" s="141"/>
      <c r="T94" s="141"/>
      <c r="U94" s="141"/>
      <c r="V94" s="141"/>
      <c r="W94" s="141"/>
      <c r="X94" s="142"/>
      <c r="Y94" s="46">
        <v>2096</v>
      </c>
      <c r="Z94" s="106"/>
      <c r="AA94" s="85">
        <f>SUM(Y94:Z94)</f>
        <v>2096</v>
      </c>
    </row>
    <row r="95" spans="1:27" ht="11.25" customHeight="1" x14ac:dyDescent="0.2">
      <c r="A95" s="8"/>
      <c r="B95" s="68"/>
      <c r="C95" s="71"/>
      <c r="D95" s="71"/>
      <c r="E95" s="71" t="s">
        <v>70</v>
      </c>
      <c r="F95" s="71"/>
      <c r="G95" s="71"/>
      <c r="H95" s="71"/>
      <c r="I95" s="71"/>
      <c r="J95" s="71"/>
      <c r="K95" s="71"/>
      <c r="L95" s="71"/>
      <c r="M95" s="71"/>
      <c r="N95" s="71"/>
      <c r="O95" s="43">
        <v>2010065020</v>
      </c>
      <c r="P95" s="73"/>
      <c r="Q95" s="45"/>
      <c r="R95" s="45"/>
      <c r="S95" s="70"/>
      <c r="T95" s="72"/>
      <c r="U95" s="72"/>
      <c r="V95" s="72"/>
      <c r="W95" s="72"/>
      <c r="X95" s="72"/>
      <c r="Y95" s="46">
        <f>SUM(Y96)</f>
        <v>300</v>
      </c>
      <c r="Z95" s="106"/>
      <c r="AA95" s="85">
        <f>SUM(AA96)</f>
        <v>300</v>
      </c>
    </row>
    <row r="96" spans="1:27" ht="11.25" customHeight="1" x14ac:dyDescent="0.2">
      <c r="A96" s="8"/>
      <c r="B96" s="68"/>
      <c r="C96" s="71"/>
      <c r="D96" s="71"/>
      <c r="E96" s="71" t="s">
        <v>17</v>
      </c>
      <c r="F96" s="71"/>
      <c r="G96" s="71"/>
      <c r="H96" s="71"/>
      <c r="I96" s="71"/>
      <c r="J96" s="71"/>
      <c r="K96" s="71"/>
      <c r="L96" s="71"/>
      <c r="M96" s="71"/>
      <c r="N96" s="71"/>
      <c r="O96" s="75">
        <v>2010065020</v>
      </c>
      <c r="P96" s="44">
        <v>200</v>
      </c>
      <c r="Q96" s="48">
        <v>5</v>
      </c>
      <c r="R96" s="48">
        <v>1</v>
      </c>
      <c r="S96" s="70"/>
      <c r="T96" s="72"/>
      <c r="U96" s="72"/>
      <c r="V96" s="72"/>
      <c r="W96" s="72"/>
      <c r="X96" s="72"/>
      <c r="Y96" s="46">
        <f>SUM(Y97)</f>
        <v>300</v>
      </c>
      <c r="Z96" s="106"/>
      <c r="AA96" s="85">
        <f>SUM(AA97)</f>
        <v>300</v>
      </c>
    </row>
    <row r="97" spans="1:27" ht="11.25" customHeight="1" x14ac:dyDescent="0.2">
      <c r="A97" s="8"/>
      <c r="B97" s="68"/>
      <c r="C97" s="71"/>
      <c r="D97" s="71"/>
      <c r="E97" s="71" t="s">
        <v>15</v>
      </c>
      <c r="F97" s="71"/>
      <c r="G97" s="71"/>
      <c r="H97" s="71"/>
      <c r="I97" s="71"/>
      <c r="J97" s="71"/>
      <c r="K97" s="71"/>
      <c r="L97" s="71"/>
      <c r="M97" s="71"/>
      <c r="N97" s="71"/>
      <c r="O97" s="74">
        <v>2010065020</v>
      </c>
      <c r="P97" s="47">
        <v>240</v>
      </c>
      <c r="Q97" s="45">
        <v>5</v>
      </c>
      <c r="R97" s="48">
        <v>1</v>
      </c>
      <c r="S97" s="70"/>
      <c r="T97" s="72"/>
      <c r="U97" s="72"/>
      <c r="V97" s="72"/>
      <c r="W97" s="72"/>
      <c r="X97" s="72"/>
      <c r="Y97" s="46">
        <v>300</v>
      </c>
      <c r="Z97" s="106"/>
      <c r="AA97" s="85">
        <f>SUM(Y97:Z97)</f>
        <v>300</v>
      </c>
    </row>
    <row r="98" spans="1:27" ht="21.75" customHeight="1" x14ac:dyDescent="0.2">
      <c r="A98" s="8"/>
      <c r="B98" s="143" t="s">
        <v>23</v>
      </c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4"/>
      <c r="O98" s="43" t="s">
        <v>21</v>
      </c>
      <c r="P98" s="73" t="s">
        <v>1</v>
      </c>
      <c r="Q98" s="45">
        <v>0</v>
      </c>
      <c r="R98" s="45">
        <v>0</v>
      </c>
      <c r="S98" s="141"/>
      <c r="T98" s="141"/>
      <c r="U98" s="141"/>
      <c r="V98" s="141"/>
      <c r="W98" s="141"/>
      <c r="X98" s="142"/>
      <c r="Y98" s="46">
        <f>SUM(Y101+Y103+Y99)</f>
        <v>21037.5</v>
      </c>
      <c r="Z98" s="106"/>
      <c r="AA98" s="86">
        <v>33023.1</v>
      </c>
    </row>
    <row r="99" spans="1:27" ht="21.75" customHeight="1" x14ac:dyDescent="0.2">
      <c r="A99" s="8"/>
      <c r="B99" s="123"/>
      <c r="C99" s="123"/>
      <c r="D99" s="123"/>
      <c r="E99" s="123" t="s">
        <v>95</v>
      </c>
      <c r="F99" s="123"/>
      <c r="G99" s="123"/>
      <c r="H99" s="123"/>
      <c r="I99" s="123"/>
      <c r="J99" s="123"/>
      <c r="K99" s="123"/>
      <c r="L99" s="123"/>
      <c r="M99" s="123"/>
      <c r="N99" s="124"/>
      <c r="O99" s="43">
        <v>510065030</v>
      </c>
      <c r="P99" s="47">
        <v>400</v>
      </c>
      <c r="Q99" s="48">
        <v>5</v>
      </c>
      <c r="R99" s="48">
        <v>2</v>
      </c>
      <c r="S99" s="125"/>
      <c r="T99" s="125"/>
      <c r="U99" s="125"/>
      <c r="V99" s="125"/>
      <c r="W99" s="125"/>
      <c r="X99" s="126"/>
      <c r="Y99" s="46">
        <f>SUM(Y100)</f>
        <v>3714.8</v>
      </c>
      <c r="Z99" s="106">
        <v>11985.6</v>
      </c>
      <c r="AA99" s="86">
        <v>15700.4</v>
      </c>
    </row>
    <row r="100" spans="1:27" ht="21.75" customHeight="1" x14ac:dyDescent="0.2">
      <c r="A100" s="8"/>
      <c r="B100" s="123"/>
      <c r="C100" s="123"/>
      <c r="D100" s="123"/>
      <c r="E100" s="123" t="s">
        <v>96</v>
      </c>
      <c r="F100" s="123"/>
      <c r="G100" s="123"/>
      <c r="H100" s="123"/>
      <c r="I100" s="123"/>
      <c r="J100" s="123"/>
      <c r="K100" s="123"/>
      <c r="L100" s="123"/>
      <c r="M100" s="123"/>
      <c r="N100" s="124"/>
      <c r="O100" s="43">
        <v>510065030</v>
      </c>
      <c r="P100" s="47">
        <v>410</v>
      </c>
      <c r="Q100" s="48">
        <v>5</v>
      </c>
      <c r="R100" s="48">
        <v>2</v>
      </c>
      <c r="S100" s="125"/>
      <c r="T100" s="125"/>
      <c r="U100" s="125"/>
      <c r="V100" s="125"/>
      <c r="W100" s="125"/>
      <c r="X100" s="126"/>
      <c r="Y100" s="46">
        <v>3714.8</v>
      </c>
      <c r="Z100" s="106">
        <v>11985.6</v>
      </c>
      <c r="AA100" s="86">
        <v>15700.4</v>
      </c>
    </row>
    <row r="101" spans="1:27" ht="21.75" customHeight="1" x14ac:dyDescent="0.2">
      <c r="A101" s="8"/>
      <c r="B101" s="143" t="s">
        <v>17</v>
      </c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143"/>
      <c r="N101" s="144"/>
      <c r="O101" s="43" t="s">
        <v>21</v>
      </c>
      <c r="P101" s="44" t="s">
        <v>16</v>
      </c>
      <c r="Q101" s="45">
        <v>5</v>
      </c>
      <c r="R101" s="45">
        <v>2</v>
      </c>
      <c r="S101" s="141"/>
      <c r="T101" s="141"/>
      <c r="U101" s="141"/>
      <c r="V101" s="141"/>
      <c r="W101" s="141"/>
      <c r="X101" s="142"/>
      <c r="Y101" s="46">
        <f>SUM(Y102)</f>
        <v>17122.7</v>
      </c>
      <c r="Z101" s="106"/>
      <c r="AA101" s="85">
        <f>SUM(AA102)</f>
        <v>17122.7</v>
      </c>
    </row>
    <row r="102" spans="1:27" ht="21.75" customHeight="1" x14ac:dyDescent="0.2">
      <c r="A102" s="8"/>
      <c r="B102" s="143" t="s">
        <v>15</v>
      </c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4"/>
      <c r="O102" s="43" t="s">
        <v>21</v>
      </c>
      <c r="P102" s="44" t="s">
        <v>14</v>
      </c>
      <c r="Q102" s="45">
        <v>5</v>
      </c>
      <c r="R102" s="45">
        <v>2</v>
      </c>
      <c r="S102" s="141"/>
      <c r="T102" s="141"/>
      <c r="U102" s="141"/>
      <c r="V102" s="141"/>
      <c r="W102" s="141"/>
      <c r="X102" s="142"/>
      <c r="Y102" s="46">
        <v>17122.7</v>
      </c>
      <c r="Z102" s="106"/>
      <c r="AA102" s="85">
        <f>SUM(Y102:Z102)</f>
        <v>17122.7</v>
      </c>
    </row>
    <row r="103" spans="1:27" ht="11.25" customHeight="1" x14ac:dyDescent="0.2">
      <c r="A103" s="8"/>
      <c r="B103" s="143" t="s">
        <v>9</v>
      </c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143"/>
      <c r="N103" s="144"/>
      <c r="O103" s="43" t="s">
        <v>21</v>
      </c>
      <c r="P103" s="44" t="s">
        <v>8</v>
      </c>
      <c r="Q103" s="45">
        <v>5</v>
      </c>
      <c r="R103" s="45">
        <v>2</v>
      </c>
      <c r="S103" s="141"/>
      <c r="T103" s="141"/>
      <c r="U103" s="141"/>
      <c r="V103" s="141"/>
      <c r="W103" s="141"/>
      <c r="X103" s="142"/>
      <c r="Y103" s="46">
        <v>200</v>
      </c>
      <c r="Z103" s="106"/>
      <c r="AA103" s="86">
        <f>SUM(AA104)</f>
        <v>200</v>
      </c>
    </row>
    <row r="104" spans="1:27" ht="11.25" customHeight="1" x14ac:dyDescent="0.2">
      <c r="A104" s="8"/>
      <c r="B104" s="143" t="s">
        <v>22</v>
      </c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143"/>
      <c r="N104" s="144"/>
      <c r="O104" s="43" t="s">
        <v>21</v>
      </c>
      <c r="P104" s="44" t="s">
        <v>20</v>
      </c>
      <c r="Q104" s="45">
        <v>5</v>
      </c>
      <c r="R104" s="45">
        <v>2</v>
      </c>
      <c r="S104" s="141"/>
      <c r="T104" s="141"/>
      <c r="U104" s="141"/>
      <c r="V104" s="141"/>
      <c r="W104" s="141"/>
      <c r="X104" s="142"/>
      <c r="Y104" s="46">
        <v>200</v>
      </c>
      <c r="Z104" s="106"/>
      <c r="AA104" s="86">
        <f>SUM(Z104+Y104)</f>
        <v>200</v>
      </c>
    </row>
    <row r="105" spans="1:27" ht="11.25" customHeight="1" x14ac:dyDescent="0.2">
      <c r="A105" s="8"/>
      <c r="B105" s="132"/>
      <c r="C105" s="132"/>
      <c r="D105" s="132"/>
      <c r="E105" s="132" t="s">
        <v>95</v>
      </c>
      <c r="F105" s="132"/>
      <c r="G105" s="132"/>
      <c r="H105" s="132"/>
      <c r="I105" s="132"/>
      <c r="J105" s="132"/>
      <c r="K105" s="132"/>
      <c r="L105" s="132"/>
      <c r="M105" s="132"/>
      <c r="N105" s="133"/>
      <c r="O105" s="43">
        <v>510065030</v>
      </c>
      <c r="P105" s="73"/>
      <c r="Q105" s="45"/>
      <c r="R105" s="45"/>
      <c r="S105" s="130"/>
      <c r="T105" s="130"/>
      <c r="U105" s="130"/>
      <c r="V105" s="130"/>
      <c r="W105" s="130"/>
      <c r="X105" s="131"/>
      <c r="Y105" s="46">
        <v>300</v>
      </c>
      <c r="Z105" s="106"/>
      <c r="AA105" s="86">
        <v>300</v>
      </c>
    </row>
    <row r="106" spans="1:27" ht="11.25" customHeight="1" x14ac:dyDescent="0.2">
      <c r="A106" s="8"/>
      <c r="B106" s="132"/>
      <c r="C106" s="132"/>
      <c r="D106" s="132"/>
      <c r="E106" s="132" t="s">
        <v>108</v>
      </c>
      <c r="F106" s="132"/>
      <c r="G106" s="132"/>
      <c r="H106" s="132"/>
      <c r="I106" s="132"/>
      <c r="J106" s="132"/>
      <c r="K106" s="132"/>
      <c r="L106" s="132"/>
      <c r="M106" s="132"/>
      <c r="N106" s="133"/>
      <c r="O106" s="43">
        <v>510065030</v>
      </c>
      <c r="P106" s="73">
        <v>400</v>
      </c>
      <c r="Q106" s="138">
        <v>5</v>
      </c>
      <c r="R106" s="45">
        <v>2</v>
      </c>
      <c r="S106" s="130"/>
      <c r="T106" s="130"/>
      <c r="U106" s="130"/>
      <c r="V106" s="130"/>
      <c r="W106" s="130"/>
      <c r="X106" s="131"/>
      <c r="Y106" s="46">
        <v>300</v>
      </c>
      <c r="Z106" s="106"/>
      <c r="AA106" s="86">
        <v>300</v>
      </c>
    </row>
    <row r="107" spans="1:27" ht="11.25" customHeight="1" x14ac:dyDescent="0.2">
      <c r="A107" s="8"/>
      <c r="B107" s="132" t="s">
        <v>96</v>
      </c>
      <c r="C107" s="132"/>
      <c r="D107" s="132"/>
      <c r="E107" s="132" t="s">
        <v>96</v>
      </c>
      <c r="F107" s="132"/>
      <c r="G107" s="132"/>
      <c r="H107" s="132"/>
      <c r="I107" s="132"/>
      <c r="J107" s="132"/>
      <c r="K107" s="132"/>
      <c r="L107" s="132"/>
      <c r="M107" s="132"/>
      <c r="N107" s="133"/>
      <c r="O107" s="43">
        <v>510065030</v>
      </c>
      <c r="P107" s="73">
        <v>410</v>
      </c>
      <c r="Q107" s="138">
        <v>5</v>
      </c>
      <c r="R107" s="45">
        <v>2</v>
      </c>
      <c r="S107" s="130"/>
      <c r="T107" s="130"/>
      <c r="U107" s="130"/>
      <c r="V107" s="130"/>
      <c r="W107" s="130"/>
      <c r="X107" s="131"/>
      <c r="Y107" s="46">
        <v>300</v>
      </c>
      <c r="Z107" s="106"/>
      <c r="AA107" s="86">
        <v>300</v>
      </c>
    </row>
    <row r="108" spans="1:27" ht="11.25" customHeight="1" x14ac:dyDescent="0.2">
      <c r="A108" s="8"/>
      <c r="B108" s="143" t="s">
        <v>19</v>
      </c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4"/>
      <c r="O108" s="43" t="s">
        <v>18</v>
      </c>
      <c r="P108" s="44">
        <v>200</v>
      </c>
      <c r="Q108" s="138"/>
      <c r="R108" s="45"/>
      <c r="S108" s="141"/>
      <c r="T108" s="141"/>
      <c r="U108" s="141"/>
      <c r="V108" s="141"/>
      <c r="W108" s="141"/>
      <c r="X108" s="142"/>
      <c r="Y108" s="46">
        <f>SUM(Y109)</f>
        <v>7.3</v>
      </c>
      <c r="Z108" s="106"/>
      <c r="AA108" s="85">
        <f>SUM(AA109)</f>
        <v>7.3</v>
      </c>
    </row>
    <row r="109" spans="1:27" ht="21.75" customHeight="1" x14ac:dyDescent="0.2">
      <c r="A109" s="8"/>
      <c r="B109" s="143" t="s">
        <v>17</v>
      </c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44"/>
      <c r="O109" s="43" t="s">
        <v>18</v>
      </c>
      <c r="P109" s="44" t="s">
        <v>16</v>
      </c>
      <c r="Q109" s="45">
        <v>5</v>
      </c>
      <c r="R109" s="45">
        <v>1</v>
      </c>
      <c r="S109" s="141"/>
      <c r="T109" s="141"/>
      <c r="U109" s="141"/>
      <c r="V109" s="141"/>
      <c r="W109" s="141"/>
      <c r="X109" s="142"/>
      <c r="Y109" s="46">
        <f>SUM(Y110)</f>
        <v>7.3</v>
      </c>
      <c r="Z109" s="106"/>
      <c r="AA109" s="85">
        <f>SUM(AA110)</f>
        <v>7.3</v>
      </c>
    </row>
    <row r="110" spans="1:27" ht="21.75" customHeight="1" x14ac:dyDescent="0.2">
      <c r="A110" s="8"/>
      <c r="B110" s="143" t="s">
        <v>15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3"/>
      <c r="N110" s="144"/>
      <c r="O110" s="43" t="s">
        <v>18</v>
      </c>
      <c r="P110" s="44" t="s">
        <v>14</v>
      </c>
      <c r="Q110" s="45">
        <v>5</v>
      </c>
      <c r="R110" s="45">
        <v>1</v>
      </c>
      <c r="S110" s="141"/>
      <c r="T110" s="141"/>
      <c r="U110" s="141"/>
      <c r="V110" s="141"/>
      <c r="W110" s="141"/>
      <c r="X110" s="142"/>
      <c r="Y110" s="46">
        <v>7.3</v>
      </c>
      <c r="Z110" s="106"/>
      <c r="AA110" s="85">
        <f>SUM(Y110:Z110)</f>
        <v>7.3</v>
      </c>
    </row>
    <row r="111" spans="1:27" ht="409.6" hidden="1" customHeight="1" x14ac:dyDescent="0.2">
      <c r="A111" s="7"/>
      <c r="B111" s="15"/>
      <c r="C111" s="15"/>
      <c r="D111" s="15"/>
      <c r="E111" s="49" t="s">
        <v>2</v>
      </c>
      <c r="F111" s="50"/>
      <c r="G111" s="15" t="s">
        <v>7</v>
      </c>
      <c r="H111" s="15"/>
      <c r="I111" s="51"/>
      <c r="J111" s="15"/>
      <c r="K111" s="15"/>
      <c r="L111" s="52" t="s">
        <v>6</v>
      </c>
      <c r="M111" s="53"/>
      <c r="N111" s="54"/>
      <c r="O111" s="54" t="s">
        <v>5</v>
      </c>
      <c r="P111" s="54" t="s">
        <v>4</v>
      </c>
      <c r="Q111" s="54">
        <v>0</v>
      </c>
      <c r="R111" s="54">
        <v>0</v>
      </c>
      <c r="S111" s="54"/>
      <c r="T111" s="54"/>
      <c r="U111" s="54"/>
      <c r="V111" s="55"/>
      <c r="W111" s="54"/>
      <c r="X111" s="55"/>
      <c r="Y111" s="56">
        <v>35511.199999999997</v>
      </c>
      <c r="Z111" s="106"/>
      <c r="AA111" s="87"/>
    </row>
    <row r="112" spans="1:27" ht="57.75" customHeight="1" x14ac:dyDescent="0.2">
      <c r="A112" s="7"/>
      <c r="B112" s="15"/>
      <c r="C112" s="15"/>
      <c r="D112" s="15"/>
      <c r="E112" s="139" t="s">
        <v>86</v>
      </c>
      <c r="F112" s="89"/>
      <c r="G112" s="90"/>
      <c r="H112" s="90"/>
      <c r="I112" s="89"/>
      <c r="J112" s="90"/>
      <c r="K112" s="90"/>
      <c r="L112" s="90"/>
      <c r="M112" s="90"/>
      <c r="N112" s="89"/>
      <c r="O112" s="120" t="s">
        <v>109</v>
      </c>
      <c r="P112" s="120"/>
      <c r="Q112" s="140"/>
      <c r="R112" s="140"/>
      <c r="S112" s="120"/>
      <c r="T112" s="120"/>
      <c r="U112" s="120"/>
      <c r="V112" s="121"/>
      <c r="W112" s="120"/>
      <c r="X112" s="121"/>
      <c r="Y112" s="122">
        <v>700</v>
      </c>
      <c r="Z112" s="108"/>
      <c r="AA112" s="104">
        <v>700</v>
      </c>
    </row>
    <row r="113" spans="1:27" ht="37.5" customHeight="1" x14ac:dyDescent="0.2">
      <c r="A113" s="7"/>
      <c r="B113" s="15"/>
      <c r="C113" s="15"/>
      <c r="D113" s="15"/>
      <c r="E113" s="139" t="s">
        <v>17</v>
      </c>
      <c r="F113" s="89"/>
      <c r="G113" s="90"/>
      <c r="H113" s="90"/>
      <c r="I113" s="89"/>
      <c r="J113" s="90"/>
      <c r="K113" s="90"/>
      <c r="L113" s="90"/>
      <c r="M113" s="90"/>
      <c r="N113" s="89"/>
      <c r="O113" s="120" t="s">
        <v>109</v>
      </c>
      <c r="P113" s="120">
        <v>200</v>
      </c>
      <c r="Q113" s="140" t="s">
        <v>87</v>
      </c>
      <c r="R113" s="140" t="s">
        <v>78</v>
      </c>
      <c r="S113" s="120"/>
      <c r="T113" s="120"/>
      <c r="U113" s="120"/>
      <c r="V113" s="121"/>
      <c r="W113" s="120"/>
      <c r="X113" s="121"/>
      <c r="Y113" s="122">
        <v>700</v>
      </c>
      <c r="Z113" s="108"/>
      <c r="AA113" s="104">
        <v>700</v>
      </c>
    </row>
    <row r="114" spans="1:27" ht="27" customHeight="1" x14ac:dyDescent="0.2">
      <c r="A114" s="7"/>
      <c r="B114" s="15"/>
      <c r="C114" s="15"/>
      <c r="D114" s="15"/>
      <c r="E114" s="139" t="s">
        <v>15</v>
      </c>
      <c r="F114" s="89"/>
      <c r="G114" s="90"/>
      <c r="H114" s="90"/>
      <c r="I114" s="89"/>
      <c r="J114" s="90"/>
      <c r="K114" s="90"/>
      <c r="L114" s="90"/>
      <c r="M114" s="90"/>
      <c r="N114" s="89"/>
      <c r="O114" s="120" t="s">
        <v>109</v>
      </c>
      <c r="P114" s="120">
        <v>240</v>
      </c>
      <c r="Q114" s="140" t="s">
        <v>87</v>
      </c>
      <c r="R114" s="140" t="s">
        <v>78</v>
      </c>
      <c r="S114" s="120"/>
      <c r="T114" s="120"/>
      <c r="U114" s="120"/>
      <c r="V114" s="121"/>
      <c r="W114" s="120"/>
      <c r="X114" s="121"/>
      <c r="Y114" s="122">
        <v>700</v>
      </c>
      <c r="Z114" s="108"/>
      <c r="AA114" s="104">
        <v>700</v>
      </c>
    </row>
    <row r="115" spans="1:27" ht="27" customHeight="1" x14ac:dyDescent="0.2">
      <c r="A115" s="7"/>
      <c r="B115" s="15"/>
      <c r="C115" s="15"/>
      <c r="D115" s="15"/>
      <c r="E115" s="139" t="s">
        <v>17</v>
      </c>
      <c r="F115" s="89"/>
      <c r="G115" s="90"/>
      <c r="H115" s="90"/>
      <c r="I115" s="89"/>
      <c r="J115" s="90"/>
      <c r="K115" s="90"/>
      <c r="L115" s="90"/>
      <c r="M115" s="90"/>
      <c r="N115" s="89"/>
      <c r="O115" s="120" t="s">
        <v>111</v>
      </c>
      <c r="P115" s="120">
        <v>200</v>
      </c>
      <c r="Q115" s="140" t="s">
        <v>87</v>
      </c>
      <c r="R115" s="140" t="s">
        <v>78</v>
      </c>
      <c r="S115" s="120"/>
      <c r="T115" s="120"/>
      <c r="U115" s="120"/>
      <c r="V115" s="121"/>
      <c r="W115" s="120"/>
      <c r="X115" s="121"/>
      <c r="Y115" s="122">
        <v>2003.5</v>
      </c>
      <c r="Z115" s="108"/>
      <c r="AA115" s="104">
        <v>2003.5</v>
      </c>
    </row>
    <row r="116" spans="1:27" ht="27" customHeight="1" x14ac:dyDescent="0.2">
      <c r="A116" s="7"/>
      <c r="B116" s="15"/>
      <c r="C116" s="15"/>
      <c r="D116" s="15"/>
      <c r="E116" s="139" t="s">
        <v>15</v>
      </c>
      <c r="F116" s="89"/>
      <c r="G116" s="90"/>
      <c r="H116" s="90"/>
      <c r="I116" s="89"/>
      <c r="J116" s="90"/>
      <c r="K116" s="90"/>
      <c r="L116" s="90"/>
      <c r="M116" s="90"/>
      <c r="N116" s="89"/>
      <c r="O116" s="120" t="s">
        <v>111</v>
      </c>
      <c r="P116" s="120">
        <v>240</v>
      </c>
      <c r="Q116" s="140" t="s">
        <v>87</v>
      </c>
      <c r="R116" s="140" t="s">
        <v>78</v>
      </c>
      <c r="S116" s="120"/>
      <c r="T116" s="120"/>
      <c r="U116" s="120"/>
      <c r="V116" s="121"/>
      <c r="W116" s="120"/>
      <c r="X116" s="121"/>
      <c r="Y116" s="122">
        <v>2003.5</v>
      </c>
      <c r="Z116" s="108"/>
      <c r="AA116" s="104">
        <v>2003.5</v>
      </c>
    </row>
    <row r="117" spans="1:27" ht="15.75" customHeight="1" x14ac:dyDescent="0.2">
      <c r="A117" s="7"/>
      <c r="B117" s="15"/>
      <c r="C117" s="15"/>
      <c r="D117" s="15"/>
      <c r="E117" s="118" t="s">
        <v>74</v>
      </c>
      <c r="F117" s="50"/>
      <c r="G117" s="15"/>
      <c r="H117" s="15"/>
      <c r="I117" s="89"/>
      <c r="J117" s="15"/>
      <c r="K117" s="15"/>
      <c r="L117" s="90"/>
      <c r="M117" s="90"/>
      <c r="N117" s="89"/>
      <c r="O117" s="119">
        <v>9900000000</v>
      </c>
      <c r="P117" s="120"/>
      <c r="Q117" s="120"/>
      <c r="R117" s="120"/>
      <c r="S117" s="120"/>
      <c r="T117" s="120"/>
      <c r="U117" s="120"/>
      <c r="V117" s="121"/>
      <c r="W117" s="120"/>
      <c r="X117" s="121"/>
      <c r="Y117" s="122">
        <f>SUM(Y118)</f>
        <v>231.9</v>
      </c>
      <c r="Z117" s="108"/>
      <c r="AA117" s="104">
        <f>SUM(AA118)</f>
        <v>231.9</v>
      </c>
    </row>
    <row r="118" spans="1:27" ht="47.25" customHeight="1" x14ac:dyDescent="0.2">
      <c r="A118" s="7"/>
      <c r="B118" s="15"/>
      <c r="C118" s="15"/>
      <c r="D118" s="15"/>
      <c r="E118" s="95" t="s">
        <v>75</v>
      </c>
      <c r="F118" s="50"/>
      <c r="G118" s="15"/>
      <c r="H118" s="15"/>
      <c r="I118" s="89"/>
      <c r="J118" s="15"/>
      <c r="K118" s="15"/>
      <c r="L118" s="90"/>
      <c r="M118" s="90"/>
      <c r="N118" s="89"/>
      <c r="O118" s="93">
        <v>9900051180</v>
      </c>
      <c r="P118" s="91"/>
      <c r="Q118" s="91"/>
      <c r="R118" s="91"/>
      <c r="S118" s="91"/>
      <c r="T118" s="91"/>
      <c r="U118" s="91"/>
      <c r="V118" s="92"/>
      <c r="W118" s="91"/>
      <c r="X118" s="92"/>
      <c r="Y118" s="103">
        <f>SUM(Y119)</f>
        <v>231.9</v>
      </c>
      <c r="Z118" s="108"/>
      <c r="AA118" s="104">
        <f>SUM(AA119)</f>
        <v>231.9</v>
      </c>
    </row>
    <row r="119" spans="1:27" ht="47.25" customHeight="1" x14ac:dyDescent="0.2">
      <c r="A119" s="7"/>
      <c r="B119" s="15"/>
      <c r="C119" s="15"/>
      <c r="D119" s="15"/>
      <c r="E119" s="96" t="s">
        <v>76</v>
      </c>
      <c r="F119" s="50"/>
      <c r="G119" s="15"/>
      <c r="H119" s="15"/>
      <c r="I119" s="89"/>
      <c r="J119" s="15"/>
      <c r="K119" s="15"/>
      <c r="L119" s="90"/>
      <c r="M119" s="90"/>
      <c r="N119" s="89"/>
      <c r="O119" s="97">
        <v>9900051180</v>
      </c>
      <c r="P119" s="97">
        <v>100</v>
      </c>
      <c r="Q119" s="102" t="s">
        <v>77</v>
      </c>
      <c r="R119" s="102" t="s">
        <v>78</v>
      </c>
      <c r="S119" s="98"/>
      <c r="T119" s="98"/>
      <c r="U119" s="98"/>
      <c r="V119" s="99"/>
      <c r="W119" s="100"/>
      <c r="X119" s="101"/>
      <c r="Y119" s="105">
        <f>SUM(Y120)</f>
        <v>231.9</v>
      </c>
      <c r="Z119" s="108"/>
      <c r="AA119" s="104">
        <f>SUM(AA120)</f>
        <v>231.9</v>
      </c>
    </row>
    <row r="120" spans="1:27" ht="15.75" customHeight="1" x14ac:dyDescent="0.2">
      <c r="A120" s="7"/>
      <c r="B120" s="15"/>
      <c r="C120" s="15"/>
      <c r="D120" s="15"/>
      <c r="E120" s="95" t="s">
        <v>11</v>
      </c>
      <c r="F120" s="50"/>
      <c r="G120" s="15"/>
      <c r="H120" s="15"/>
      <c r="I120" s="89"/>
      <c r="J120" s="15"/>
      <c r="K120" s="15"/>
      <c r="L120" s="90"/>
      <c r="M120" s="90"/>
      <c r="N120" s="89"/>
      <c r="O120" s="97">
        <v>9900051180</v>
      </c>
      <c r="P120" s="97">
        <v>120</v>
      </c>
      <c r="Q120" s="102" t="s">
        <v>77</v>
      </c>
      <c r="R120" s="102" t="s">
        <v>78</v>
      </c>
      <c r="S120" s="98"/>
      <c r="T120" s="98"/>
      <c r="U120" s="98"/>
      <c r="V120" s="99"/>
      <c r="W120" s="100"/>
      <c r="X120" s="101"/>
      <c r="Y120" s="105">
        <v>231.9</v>
      </c>
      <c r="Z120" s="108"/>
      <c r="AA120" s="104">
        <f>SUM(Y120:Z120)</f>
        <v>231.9</v>
      </c>
    </row>
    <row r="121" spans="1:27" ht="15.75" customHeight="1" x14ac:dyDescent="0.2">
      <c r="A121" s="7"/>
      <c r="B121" s="15"/>
      <c r="C121" s="15"/>
      <c r="D121" s="15"/>
      <c r="E121" s="95" t="s">
        <v>90</v>
      </c>
      <c r="F121" s="50"/>
      <c r="G121" s="15"/>
      <c r="H121" s="15"/>
      <c r="I121" s="89"/>
      <c r="J121" s="15"/>
      <c r="K121" s="15"/>
      <c r="L121" s="90"/>
      <c r="M121" s="90"/>
      <c r="N121" s="89"/>
      <c r="O121" s="97">
        <v>2010049100</v>
      </c>
      <c r="P121" s="97"/>
      <c r="Q121" s="102"/>
      <c r="R121" s="102"/>
      <c r="S121" s="98"/>
      <c r="T121" s="98"/>
      <c r="U121" s="98"/>
      <c r="V121" s="99"/>
      <c r="W121" s="100"/>
      <c r="X121" s="101"/>
      <c r="Y121" s="105">
        <v>60</v>
      </c>
      <c r="Z121" s="108"/>
      <c r="AA121" s="104">
        <f>SUM(AA123)</f>
        <v>60</v>
      </c>
    </row>
    <row r="122" spans="1:27" ht="15.75" customHeight="1" x14ac:dyDescent="0.2">
      <c r="A122" s="7"/>
      <c r="B122" s="15"/>
      <c r="C122" s="15"/>
      <c r="D122" s="15"/>
      <c r="E122" s="95" t="s">
        <v>91</v>
      </c>
      <c r="F122" s="50"/>
      <c r="G122" s="15"/>
      <c r="H122" s="15"/>
      <c r="I122" s="89"/>
      <c r="J122" s="15"/>
      <c r="K122" s="15"/>
      <c r="L122" s="90"/>
      <c r="M122" s="90"/>
      <c r="N122" s="89"/>
      <c r="O122" s="97">
        <v>2010049100</v>
      </c>
      <c r="P122" s="97">
        <v>300</v>
      </c>
      <c r="Q122" s="102" t="s">
        <v>93</v>
      </c>
      <c r="R122" s="102" t="s">
        <v>94</v>
      </c>
      <c r="S122" s="98"/>
      <c r="T122" s="98"/>
      <c r="U122" s="98"/>
      <c r="V122" s="99"/>
      <c r="W122" s="100"/>
      <c r="X122" s="101"/>
      <c r="Y122" s="105">
        <v>60</v>
      </c>
      <c r="Z122" s="108"/>
      <c r="AA122" s="104">
        <f>SUM(AA123)</f>
        <v>60</v>
      </c>
    </row>
    <row r="123" spans="1:27" ht="22.5" customHeight="1" x14ac:dyDescent="0.2">
      <c r="A123" s="7"/>
      <c r="B123" s="15"/>
      <c r="C123" s="15"/>
      <c r="D123" s="15"/>
      <c r="E123" s="95" t="s">
        <v>92</v>
      </c>
      <c r="F123" s="50"/>
      <c r="G123" s="15"/>
      <c r="H123" s="15"/>
      <c r="I123" s="89"/>
      <c r="J123" s="15"/>
      <c r="K123" s="15"/>
      <c r="L123" s="90"/>
      <c r="M123" s="90"/>
      <c r="N123" s="89"/>
      <c r="O123" s="97">
        <v>2010049100</v>
      </c>
      <c r="P123" s="97">
        <v>310</v>
      </c>
      <c r="Q123" s="102" t="s">
        <v>93</v>
      </c>
      <c r="R123" s="102" t="s">
        <v>94</v>
      </c>
      <c r="S123" s="98"/>
      <c r="T123" s="98"/>
      <c r="U123" s="98"/>
      <c r="V123" s="99"/>
      <c r="W123" s="100"/>
      <c r="X123" s="101"/>
      <c r="Y123" s="105">
        <v>60</v>
      </c>
      <c r="Z123" s="108"/>
      <c r="AA123" s="104">
        <v>60</v>
      </c>
    </row>
    <row r="124" spans="1:27" ht="22.5" customHeight="1" thickBot="1" x14ac:dyDescent="0.25">
      <c r="A124" s="3"/>
      <c r="B124" s="57"/>
      <c r="C124" s="57"/>
      <c r="D124" s="57"/>
      <c r="E124" s="94" t="s">
        <v>3</v>
      </c>
      <c r="F124" s="59" t="s">
        <v>2</v>
      </c>
      <c r="G124" s="60"/>
      <c r="H124" s="60"/>
      <c r="I124" s="60"/>
      <c r="J124" s="61"/>
      <c r="K124" s="62"/>
      <c r="L124" s="62"/>
      <c r="M124" s="62"/>
      <c r="N124" s="62"/>
      <c r="O124" s="62"/>
      <c r="P124" s="62"/>
      <c r="Q124" s="62"/>
      <c r="R124" s="63"/>
      <c r="S124" s="62"/>
      <c r="T124" s="63"/>
      <c r="U124" s="63"/>
      <c r="V124" s="64"/>
      <c r="W124" s="65"/>
      <c r="X124" s="66">
        <v>35511.199999999997</v>
      </c>
      <c r="Y124" s="81">
        <v>46638.3</v>
      </c>
      <c r="Z124" s="83"/>
      <c r="AA124" s="88">
        <v>58758.5</v>
      </c>
    </row>
    <row r="125" spans="1:2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4"/>
    </row>
    <row r="126" spans="1:27" ht="14.25" customHeight="1" x14ac:dyDescent="0.2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76"/>
    </row>
  </sheetData>
  <mergeCells count="118">
    <mergeCell ref="B83:N83"/>
    <mergeCell ref="S83:X83"/>
    <mergeCell ref="B82:N82"/>
    <mergeCell ref="S82:X82"/>
    <mergeCell ref="S81:X81"/>
    <mergeCell ref="B79:N79"/>
    <mergeCell ref="S79:X79"/>
    <mergeCell ref="B80:N80"/>
    <mergeCell ref="B67:N67"/>
    <mergeCell ref="S67:X67"/>
    <mergeCell ref="B70:N70"/>
    <mergeCell ref="S70:X70"/>
    <mergeCell ref="B68:N68"/>
    <mergeCell ref="S68:X68"/>
    <mergeCell ref="S80:X80"/>
    <mergeCell ref="B110:N110"/>
    <mergeCell ref="S110:X110"/>
    <mergeCell ref="B34:N34"/>
    <mergeCell ref="S34:X34"/>
    <mergeCell ref="B36:N36"/>
    <mergeCell ref="B92:N92"/>
    <mergeCell ref="B93:N93"/>
    <mergeCell ref="S93:X93"/>
    <mergeCell ref="B63:N63"/>
    <mergeCell ref="S63:X63"/>
    <mergeCell ref="B78:N78"/>
    <mergeCell ref="S78:X78"/>
    <mergeCell ref="B69:N69"/>
    <mergeCell ref="S69:X69"/>
    <mergeCell ref="B64:N64"/>
    <mergeCell ref="S64:X64"/>
    <mergeCell ref="B54:N54"/>
    <mergeCell ref="S54:X54"/>
    <mergeCell ref="B53:N53"/>
    <mergeCell ref="B84:N84"/>
    <mergeCell ref="S84:X84"/>
    <mergeCell ref="B85:N85"/>
    <mergeCell ref="S85:X85"/>
    <mergeCell ref="B81:N81"/>
    <mergeCell ref="B109:N109"/>
    <mergeCell ref="S109:X109"/>
    <mergeCell ref="S92:X92"/>
    <mergeCell ref="B98:N98"/>
    <mergeCell ref="S98:X98"/>
    <mergeCell ref="B108:N108"/>
    <mergeCell ref="S108:X108"/>
    <mergeCell ref="B101:N101"/>
    <mergeCell ref="S101:X101"/>
    <mergeCell ref="B103:N103"/>
    <mergeCell ref="S103:X103"/>
    <mergeCell ref="B102:N102"/>
    <mergeCell ref="S102:X102"/>
    <mergeCell ref="B94:N94"/>
    <mergeCell ref="S94:X94"/>
    <mergeCell ref="B104:N104"/>
    <mergeCell ref="S104:X104"/>
    <mergeCell ref="S46:X46"/>
    <mergeCell ref="B44:N44"/>
    <mergeCell ref="S44:X44"/>
    <mergeCell ref="B39:N39"/>
    <mergeCell ref="S39:X39"/>
    <mergeCell ref="B24:N24"/>
    <mergeCell ref="S24:X24"/>
    <mergeCell ref="B33:N33"/>
    <mergeCell ref="S33:X33"/>
    <mergeCell ref="B35:N35"/>
    <mergeCell ref="S35:X35"/>
    <mergeCell ref="B32:N32"/>
    <mergeCell ref="B25:N25"/>
    <mergeCell ref="S25:X25"/>
    <mergeCell ref="B17:N17"/>
    <mergeCell ref="S17:X17"/>
    <mergeCell ref="B16:N16"/>
    <mergeCell ref="B77:N77"/>
    <mergeCell ref="S77:X77"/>
    <mergeCell ref="S31:X31"/>
    <mergeCell ref="S53:X53"/>
    <mergeCell ref="B62:N62"/>
    <mergeCell ref="B65:N65"/>
    <mergeCell ref="S65:X65"/>
    <mergeCell ref="S32:X32"/>
    <mergeCell ref="B30:N30"/>
    <mergeCell ref="S30:X30"/>
    <mergeCell ref="B31:N31"/>
    <mergeCell ref="B66:N66"/>
    <mergeCell ref="S66:X66"/>
    <mergeCell ref="S62:X62"/>
    <mergeCell ref="S16:X16"/>
    <mergeCell ref="B18:N18"/>
    <mergeCell ref="B23:N23"/>
    <mergeCell ref="S23:X23"/>
    <mergeCell ref="B38:N38"/>
    <mergeCell ref="S38:X38"/>
    <mergeCell ref="B46:N46"/>
    <mergeCell ref="S18:X18"/>
    <mergeCell ref="B22:N22"/>
    <mergeCell ref="S22:X22"/>
    <mergeCell ref="B26:N26"/>
    <mergeCell ref="S26:X26"/>
    <mergeCell ref="O1:AA1"/>
    <mergeCell ref="B55:N55"/>
    <mergeCell ref="S55:X55"/>
    <mergeCell ref="B37:N37"/>
    <mergeCell ref="S37:X37"/>
    <mergeCell ref="S36:X36"/>
    <mergeCell ref="B45:N45"/>
    <mergeCell ref="S45:X45"/>
    <mergeCell ref="Z13:Z14"/>
    <mergeCell ref="AA13:AA14"/>
    <mergeCell ref="B40:N40"/>
    <mergeCell ref="S40:X40"/>
    <mergeCell ref="A2:AA2"/>
    <mergeCell ref="E3:AA3"/>
    <mergeCell ref="E4:AA4"/>
    <mergeCell ref="E5:AA5"/>
    <mergeCell ref="E6:AA6"/>
    <mergeCell ref="E9:AA10"/>
    <mergeCell ref="Y13:Y14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2019-10-09T10:17:38Z</cp:lastPrinted>
  <dcterms:created xsi:type="dcterms:W3CDTF">2016-11-24T09:14:09Z</dcterms:created>
  <dcterms:modified xsi:type="dcterms:W3CDTF">2019-10-09T10:17:39Z</dcterms:modified>
</cp:coreProperties>
</file>